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5039\Downloads\Cash flow energy q2 2025\"/>
    </mc:Choice>
  </mc:AlternateContent>
  <xr:revisionPtr revIDLastSave="0" documentId="13_ncr:1_{DD2F762F-4453-4046-9136-D57E91D8EA9B}" xr6:coauthVersionLast="47" xr6:coauthVersionMax="47" xr10:uidLastSave="{00000000-0000-0000-0000-000000000000}"/>
  <workbookProtection workbookAlgorithmName="SHA-512" workbookHashValue="tSMACnqv6/agQqMDk8CtdK7x2AeXXUQJ9l1rjwarV85W6oPf6FRFb7Gh6oh4cYP+cnulAuH7vP7Kbyup/asOtw==" workbookSaltValue="yt5L/BkiO3lL6O46SUz2sA==" workbookSpinCount="100000" lockStructure="1"/>
  <bookViews>
    <workbookView xWindow="-12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'FS184'!$A$1:$AA$43</definedName>
    <definedName name="_xlnm.Print_Area" localSheetId="2">'GT421'!$A$1:$AA$43</definedName>
    <definedName name="_xlnm.Print_Area" localSheetId="3">'GT481'!$A$1:$AA$43</definedName>
    <definedName name="_xlnm.Print_Area" localSheetId="4">'KZN225'!$A$1:$AA$43</definedName>
    <definedName name="_xlnm.Print_Area" localSheetId="5">'KZN252'!$A$1:$AA$43</definedName>
    <definedName name="_xlnm.Print_Area" localSheetId="6">'KZN282'!$A$1:$AA$43</definedName>
    <definedName name="_xlnm.Print_Area" localSheetId="7">'LIM354'!$A$1:$AA$43</definedName>
    <definedName name="_xlnm.Print_Area" localSheetId="8">'MP307'!$A$1:$AA$43</definedName>
    <definedName name="_xlnm.Print_Area" localSheetId="9">'MP312'!$A$1:$AA$43</definedName>
    <definedName name="_xlnm.Print_Area" localSheetId="10">'MP313'!$A$1:$AA$43</definedName>
    <definedName name="_xlnm.Print_Area" localSheetId="11">'MP326'!$A$1:$AA$43</definedName>
    <definedName name="_xlnm.Print_Area" localSheetId="12">'NC091'!$A$1:$AA$43</definedName>
    <definedName name="_xlnm.Print_Area" localSheetId="13">'NW372'!$A$1:$AA$43</definedName>
    <definedName name="_xlnm.Print_Area" localSheetId="14">'NW373'!$A$1:$AA$43</definedName>
    <definedName name="_xlnm.Print_Area" localSheetId="15">'NW403'!$A$1:$AA$43</definedName>
    <definedName name="_xlnm.Print_Area" localSheetId="16">'NW405'!$A$1:$AA$43</definedName>
    <definedName name="_xlnm.Print_Area" localSheetId="0">Summary!$A$1:$AA$43</definedName>
    <definedName name="_xlnm.Print_Area" localSheetId="17">'WC023'!$A$1:$AA$43</definedName>
    <definedName name="_xlnm.Print_Area" localSheetId="18">'WC024'!$A$1:$AA$43</definedName>
    <definedName name="_xlnm.Print_Area" localSheetId="19">'WC044'!$A$1:$AA$43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6" l="1"/>
  <c r="Z39" i="2"/>
  <c r="Y39" i="2"/>
  <c r="Z39" i="3"/>
  <c r="Y39" i="3"/>
  <c r="Z39" i="4"/>
  <c r="Z39" i="5"/>
  <c r="Y39" i="6"/>
  <c r="Z39" i="6" s="1"/>
  <c r="Z39" i="8"/>
  <c r="Z39" i="10"/>
  <c r="Z39" i="11"/>
  <c r="Y39" i="11"/>
  <c r="Z39" i="12"/>
  <c r="Z39" i="13"/>
  <c r="Z39" i="14"/>
  <c r="Z39" i="15"/>
  <c r="Z39" i="16"/>
  <c r="Y39" i="16"/>
  <c r="Z39" i="17"/>
  <c r="Z39" i="18"/>
  <c r="Z39" i="19"/>
  <c r="Y39" i="19"/>
  <c r="Y39" i="20"/>
  <c r="Z39" i="20" s="1"/>
  <c r="Z39" i="1"/>
  <c r="W39" i="2"/>
  <c r="J39" i="2"/>
  <c r="W39" i="3"/>
  <c r="J39" i="3"/>
  <c r="H39" i="3"/>
  <c r="H40" i="3" s="1"/>
  <c r="I39" i="3" s="1"/>
  <c r="W39" i="4"/>
  <c r="Y39" i="4" s="1"/>
  <c r="J39" i="4"/>
  <c r="W39" i="5"/>
  <c r="Y39" i="5" s="1"/>
  <c r="J39" i="5"/>
  <c r="W39" i="6"/>
  <c r="J39" i="6"/>
  <c r="W39" i="7"/>
  <c r="Y39" i="7" s="1"/>
  <c r="Z39" i="7" s="1"/>
  <c r="J39" i="7"/>
  <c r="W39" i="8"/>
  <c r="Y39" i="8" s="1"/>
  <c r="J39" i="8"/>
  <c r="W39" i="9"/>
  <c r="Y39" i="9" s="1"/>
  <c r="Z39" i="9" s="1"/>
  <c r="J39" i="9"/>
  <c r="W39" i="10"/>
  <c r="Y39" i="10" s="1"/>
  <c r="J39" i="10"/>
  <c r="W39" i="11"/>
  <c r="J39" i="11"/>
  <c r="W39" i="12"/>
  <c r="Y39" i="12" s="1"/>
  <c r="J39" i="12"/>
  <c r="W39" i="13"/>
  <c r="Y39" i="13" s="1"/>
  <c r="J39" i="13"/>
  <c r="W39" i="14"/>
  <c r="Y39" i="14" s="1"/>
  <c r="J39" i="14"/>
  <c r="W39" i="15"/>
  <c r="Y39" i="15" s="1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J39" i="20"/>
  <c r="W39" i="1"/>
  <c r="Y39" i="1" s="1"/>
  <c r="J39" i="1"/>
  <c r="AA38" i="3"/>
  <c r="AA40" i="3" s="1"/>
  <c r="J38" i="3"/>
  <c r="J38" i="5"/>
  <c r="R38" i="6"/>
  <c r="S38" i="8"/>
  <c r="C38" i="8"/>
  <c r="C40" i="8" s="1"/>
  <c r="T38" i="9"/>
  <c r="U38" i="10"/>
  <c r="E38" i="10"/>
  <c r="E40" i="10" s="1"/>
  <c r="C38" i="10"/>
  <c r="C40" i="10" s="1"/>
  <c r="K38" i="11"/>
  <c r="D38" i="11"/>
  <c r="D40" i="11" s="1"/>
  <c r="E38" i="12"/>
  <c r="E40" i="12" s="1"/>
  <c r="M38" i="13"/>
  <c r="K38" i="13"/>
  <c r="S38" i="14"/>
  <c r="L38" i="14"/>
  <c r="N38" i="15"/>
  <c r="W38" i="16"/>
  <c r="U38" i="16"/>
  <c r="E38" i="16"/>
  <c r="E40" i="16" s="1"/>
  <c r="V38" i="17"/>
  <c r="W38" i="18"/>
  <c r="G38" i="18"/>
  <c r="G40" i="18" s="1"/>
  <c r="H39" i="18" s="1"/>
  <c r="H40" i="18" s="1"/>
  <c r="I39" i="18" s="1"/>
  <c r="E38" i="18"/>
  <c r="E40" i="18" s="1"/>
  <c r="M38" i="19"/>
  <c r="F38" i="19"/>
  <c r="F40" i="19" s="1"/>
  <c r="G38" i="20"/>
  <c r="G40" i="20" s="1"/>
  <c r="H39" i="20" s="1"/>
  <c r="H40" i="20" s="1"/>
  <c r="I39" i="20" s="1"/>
  <c r="O38" i="1"/>
  <c r="C38" i="1"/>
  <c r="C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C38" i="3" s="1"/>
  <c r="C40" i="3" s="1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K38" i="6" s="1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Z36" i="18"/>
  <c r="Y36" i="18"/>
  <c r="X36" i="18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K38" i="4" s="1"/>
  <c r="J27" i="4"/>
  <c r="I27" i="4"/>
  <c r="H27" i="4"/>
  <c r="G27" i="4"/>
  <c r="F27" i="4"/>
  <c r="E27" i="4"/>
  <c r="D27" i="4"/>
  <c r="C27" i="4"/>
  <c r="AA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S38" i="7" s="1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D38" i="9" s="1"/>
  <c r="D40" i="9" s="1"/>
  <c r="C27" i="9"/>
  <c r="C38" i="9" s="1"/>
  <c r="C40" i="9" s="1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L38" i="12" s="1"/>
  <c r="K27" i="12"/>
  <c r="K38" i="12" s="1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U38" i="15" s="1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F38" i="17" s="1"/>
  <c r="F40" i="17" s="1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N38" i="20" s="1"/>
  <c r="M27" i="20"/>
  <c r="L27" i="20"/>
  <c r="K27" i="20"/>
  <c r="J27" i="20"/>
  <c r="I27" i="20"/>
  <c r="H27" i="20"/>
  <c r="G27" i="20"/>
  <c r="F27" i="20"/>
  <c r="E27" i="20"/>
  <c r="D27" i="20"/>
  <c r="C27" i="2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F38" i="1" s="1"/>
  <c r="F40" i="1" s="1"/>
  <c r="E27" i="1"/>
  <c r="D27" i="1"/>
  <c r="C27" i="1"/>
  <c r="AA17" i="2"/>
  <c r="AA38" i="2" s="1"/>
  <c r="AA40" i="2" s="1"/>
  <c r="Y17" i="2"/>
  <c r="X17" i="2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H17" i="2"/>
  <c r="H38" i="2" s="1"/>
  <c r="G17" i="2"/>
  <c r="G38" i="2" s="1"/>
  <c r="G40" i="2" s="1"/>
  <c r="H39" i="2" s="1"/>
  <c r="H40" i="2" s="1"/>
  <c r="I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Y17" i="3"/>
  <c r="X17" i="3"/>
  <c r="W17" i="3"/>
  <c r="W38" i="3" s="1"/>
  <c r="V17" i="3"/>
  <c r="V38" i="3" s="1"/>
  <c r="U17" i="3"/>
  <c r="T17" i="3"/>
  <c r="T38" i="3" s="1"/>
  <c r="S17" i="3"/>
  <c r="S38" i="3" s="1"/>
  <c r="R17" i="3"/>
  <c r="R38" i="3" s="1"/>
  <c r="Q17" i="3"/>
  <c r="P17" i="3"/>
  <c r="P38" i="3" s="1"/>
  <c r="O17" i="3"/>
  <c r="O38" i="3" s="1"/>
  <c r="N17" i="3"/>
  <c r="N38" i="3" s="1"/>
  <c r="M17" i="3"/>
  <c r="L17" i="3"/>
  <c r="L38" i="3" s="1"/>
  <c r="K17" i="3"/>
  <c r="K38" i="3" s="1"/>
  <c r="J17" i="3"/>
  <c r="I17" i="3"/>
  <c r="H17" i="3"/>
  <c r="H38" i="3" s="1"/>
  <c r="G17" i="3"/>
  <c r="G38" i="3" s="1"/>
  <c r="G40" i="3" s="1"/>
  <c r="F17" i="3"/>
  <c r="F38" i="3" s="1"/>
  <c r="F40" i="3" s="1"/>
  <c r="E17" i="3"/>
  <c r="D17" i="3"/>
  <c r="D38" i="3" s="1"/>
  <c r="D40" i="3" s="1"/>
  <c r="C17" i="3"/>
  <c r="AA17" i="4"/>
  <c r="AA38" i="4" s="1"/>
  <c r="AA40" i="4" s="1"/>
  <c r="Y17" i="4"/>
  <c r="X17" i="4"/>
  <c r="W17" i="4"/>
  <c r="W38" i="4" s="1"/>
  <c r="V17" i="4"/>
  <c r="V38" i="4" s="1"/>
  <c r="U17" i="4"/>
  <c r="T17" i="4"/>
  <c r="T38" i="4" s="1"/>
  <c r="S17" i="4"/>
  <c r="S38" i="4" s="1"/>
  <c r="R17" i="4"/>
  <c r="R38" i="4" s="1"/>
  <c r="Q17" i="4"/>
  <c r="P17" i="4"/>
  <c r="P38" i="4" s="1"/>
  <c r="O17" i="4"/>
  <c r="O38" i="4" s="1"/>
  <c r="N17" i="4"/>
  <c r="N38" i="4" s="1"/>
  <c r="M17" i="4"/>
  <c r="L17" i="4"/>
  <c r="L38" i="4" s="1"/>
  <c r="K17" i="4"/>
  <c r="J17" i="4"/>
  <c r="J38" i="4" s="1"/>
  <c r="I17" i="4"/>
  <c r="H17" i="4"/>
  <c r="H38" i="4" s="1"/>
  <c r="G17" i="4"/>
  <c r="G38" i="4" s="1"/>
  <c r="G40" i="4" s="1"/>
  <c r="H39" i="4" s="1"/>
  <c r="H40" i="4" s="1"/>
  <c r="I39" i="4" s="1"/>
  <c r="F17" i="4"/>
  <c r="F38" i="4" s="1"/>
  <c r="F40" i="4" s="1"/>
  <c r="E17" i="4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T17" i="5"/>
  <c r="T38" i="5" s="1"/>
  <c r="S17" i="5"/>
  <c r="S38" i="5" s="1"/>
  <c r="R17" i="5"/>
  <c r="R38" i="5" s="1"/>
  <c r="Q17" i="5"/>
  <c r="P17" i="5"/>
  <c r="P38" i="5" s="1"/>
  <c r="O17" i="5"/>
  <c r="O38" i="5" s="1"/>
  <c r="N17" i="5"/>
  <c r="N38" i="5" s="1"/>
  <c r="M17" i="5"/>
  <c r="L17" i="5"/>
  <c r="L38" i="5" s="1"/>
  <c r="K17" i="5"/>
  <c r="K38" i="5" s="1"/>
  <c r="J17" i="5"/>
  <c r="I17" i="5"/>
  <c r="H17" i="5"/>
  <c r="H38" i="5" s="1"/>
  <c r="G17" i="5"/>
  <c r="G38" i="5" s="1"/>
  <c r="G40" i="5" s="1"/>
  <c r="H39" i="5" s="1"/>
  <c r="H40" i="5" s="1"/>
  <c r="I39" i="5" s="1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AA38" i="6" s="1"/>
  <c r="AA40" i="6" s="1"/>
  <c r="Y17" i="6"/>
  <c r="X17" i="6"/>
  <c r="W17" i="6"/>
  <c r="W38" i="6" s="1"/>
  <c r="V17" i="6"/>
  <c r="V38" i="6" s="1"/>
  <c r="U17" i="6"/>
  <c r="T17" i="6"/>
  <c r="T38" i="6" s="1"/>
  <c r="S17" i="6"/>
  <c r="S38" i="6" s="1"/>
  <c r="R17" i="6"/>
  <c r="Q17" i="6"/>
  <c r="P17" i="6"/>
  <c r="P38" i="6" s="1"/>
  <c r="O17" i="6"/>
  <c r="O38" i="6" s="1"/>
  <c r="N17" i="6"/>
  <c r="N38" i="6" s="1"/>
  <c r="M17" i="6"/>
  <c r="L17" i="6"/>
  <c r="L38" i="6" s="1"/>
  <c r="K17" i="6"/>
  <c r="J17" i="6"/>
  <c r="J38" i="6" s="1"/>
  <c r="I17" i="6"/>
  <c r="H17" i="6"/>
  <c r="H38" i="6" s="1"/>
  <c r="G17" i="6"/>
  <c r="G38" i="6" s="1"/>
  <c r="G40" i="6" s="1"/>
  <c r="H39" i="6" s="1"/>
  <c r="H40" i="6" s="1"/>
  <c r="I39" i="6" s="1"/>
  <c r="F17" i="6"/>
  <c r="F38" i="6" s="1"/>
  <c r="E17" i="6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X40" i="7" s="1"/>
  <c r="W17" i="7"/>
  <c r="W38" i="7" s="1"/>
  <c r="V17" i="7"/>
  <c r="V38" i="7" s="1"/>
  <c r="U17" i="7"/>
  <c r="U38" i="7" s="1"/>
  <c r="T17" i="7"/>
  <c r="T38" i="7" s="1"/>
  <c r="S17" i="7"/>
  <c r="R17" i="7"/>
  <c r="R38" i="7" s="1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X17" i="8"/>
  <c r="X38" i="8" s="1"/>
  <c r="W17" i="8"/>
  <c r="V17" i="8"/>
  <c r="V38" i="8" s="1"/>
  <c r="U17" i="8"/>
  <c r="U38" i="8" s="1"/>
  <c r="T17" i="8"/>
  <c r="T38" i="8" s="1"/>
  <c r="S17" i="8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I40" i="8" s="1"/>
  <c r="J40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Y38" i="9" s="1"/>
  <c r="Y40" i="9" s="1"/>
  <c r="X17" i="9"/>
  <c r="X38" i="9" s="1"/>
  <c r="W17" i="9"/>
  <c r="V17" i="9"/>
  <c r="V38" i="9" s="1"/>
  <c r="U17" i="9"/>
  <c r="U38" i="9" s="1"/>
  <c r="T17" i="9"/>
  <c r="S17" i="9"/>
  <c r="S38" i="9" s="1"/>
  <c r="R17" i="9"/>
  <c r="Q17" i="9"/>
  <c r="Q38" i="9" s="1"/>
  <c r="P17" i="9"/>
  <c r="P38" i="9" s="1"/>
  <c r="O17" i="9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F17" i="9"/>
  <c r="F38" i="9" s="1"/>
  <c r="F40" i="9" s="1"/>
  <c r="E17" i="9"/>
  <c r="E38" i="9" s="1"/>
  <c r="E40" i="9" s="1"/>
  <c r="D17" i="9"/>
  <c r="C17" i="9"/>
  <c r="AA17" i="10"/>
  <c r="Y17" i="10"/>
  <c r="Y38" i="10" s="1"/>
  <c r="Y40" i="10" s="1"/>
  <c r="X17" i="10"/>
  <c r="W17" i="10"/>
  <c r="W38" i="10" s="1"/>
  <c r="V17" i="10"/>
  <c r="V38" i="10" s="1"/>
  <c r="U17" i="10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I38" i="10" s="1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D17" i="10"/>
  <c r="D38" i="10" s="1"/>
  <c r="D40" i="10" s="1"/>
  <c r="C17" i="10"/>
  <c r="AA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T38" i="11" s="1"/>
  <c r="S17" i="11"/>
  <c r="S38" i="11" s="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Y17" i="12"/>
  <c r="Y38" i="12" s="1"/>
  <c r="X17" i="12"/>
  <c r="W17" i="12"/>
  <c r="W38" i="12" s="1"/>
  <c r="V17" i="12"/>
  <c r="U17" i="12"/>
  <c r="U38" i="12" s="1"/>
  <c r="T17" i="12"/>
  <c r="T38" i="12" s="1"/>
  <c r="S17" i="12"/>
  <c r="S38" i="12" s="1"/>
  <c r="R17" i="12"/>
  <c r="Q17" i="12"/>
  <c r="Q38" i="12" s="1"/>
  <c r="P17" i="12"/>
  <c r="O17" i="12"/>
  <c r="O38" i="12" s="1"/>
  <c r="N17" i="12"/>
  <c r="M17" i="12"/>
  <c r="M38" i="12" s="1"/>
  <c r="L17" i="12"/>
  <c r="K17" i="12"/>
  <c r="J17" i="12"/>
  <c r="I17" i="12"/>
  <c r="I38" i="12" s="1"/>
  <c r="H17" i="12"/>
  <c r="G17" i="12"/>
  <c r="G38" i="12" s="1"/>
  <c r="G40" i="12" s="1"/>
  <c r="H39" i="12" s="1"/>
  <c r="F17" i="12"/>
  <c r="E17" i="12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W17" i="13"/>
  <c r="W38" i="13" s="1"/>
  <c r="V17" i="13"/>
  <c r="U17" i="13"/>
  <c r="U38" i="13" s="1"/>
  <c r="T17" i="13"/>
  <c r="T38" i="13" s="1"/>
  <c r="S17" i="13"/>
  <c r="S38" i="13" s="1"/>
  <c r="R17" i="13"/>
  <c r="Q17" i="13"/>
  <c r="Q38" i="13" s="1"/>
  <c r="P17" i="13"/>
  <c r="O17" i="13"/>
  <c r="O38" i="13" s="1"/>
  <c r="N17" i="13"/>
  <c r="M17" i="13"/>
  <c r="L17" i="13"/>
  <c r="L38" i="13" s="1"/>
  <c r="K17" i="13"/>
  <c r="J17" i="13"/>
  <c r="I17" i="13"/>
  <c r="I38" i="13" s="1"/>
  <c r="H17" i="13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C38" i="13" s="1"/>
  <c r="C40" i="13" s="1"/>
  <c r="AA17" i="14"/>
  <c r="Y17" i="14"/>
  <c r="Y38" i="14" s="1"/>
  <c r="Y40" i="14" s="1"/>
  <c r="X17" i="14"/>
  <c r="W17" i="14"/>
  <c r="W38" i="14" s="1"/>
  <c r="V17" i="14"/>
  <c r="U17" i="14"/>
  <c r="U38" i="14" s="1"/>
  <c r="T17" i="14"/>
  <c r="T38" i="14" s="1"/>
  <c r="S17" i="14"/>
  <c r="R17" i="14"/>
  <c r="Q17" i="14"/>
  <c r="Q38" i="14" s="1"/>
  <c r="P17" i="14"/>
  <c r="O17" i="14"/>
  <c r="O38" i="14" s="1"/>
  <c r="N17" i="14"/>
  <c r="M17" i="14"/>
  <c r="M38" i="14" s="1"/>
  <c r="L17" i="14"/>
  <c r="K17" i="14"/>
  <c r="K38" i="14" s="1"/>
  <c r="J17" i="14"/>
  <c r="I17" i="14"/>
  <c r="I38" i="14" s="1"/>
  <c r="H17" i="14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C38" i="14" s="1"/>
  <c r="C40" i="14" s="1"/>
  <c r="AA17" i="15"/>
  <c r="Y17" i="15"/>
  <c r="X17" i="15"/>
  <c r="X38" i="15" s="1"/>
  <c r="Z38" i="15" s="1"/>
  <c r="W17" i="15"/>
  <c r="V17" i="15"/>
  <c r="V38" i="15" s="1"/>
  <c r="U17" i="15"/>
  <c r="T17" i="15"/>
  <c r="T38" i="15" s="1"/>
  <c r="S17" i="15"/>
  <c r="R17" i="15"/>
  <c r="R38" i="15" s="1"/>
  <c r="Q17" i="15"/>
  <c r="P17" i="15"/>
  <c r="P38" i="15" s="1"/>
  <c r="O17" i="15"/>
  <c r="N17" i="15"/>
  <c r="M17" i="15"/>
  <c r="M38" i="15" s="1"/>
  <c r="L17" i="15"/>
  <c r="L38" i="15" s="1"/>
  <c r="K17" i="15"/>
  <c r="J17" i="15"/>
  <c r="J38" i="15" s="1"/>
  <c r="I17" i="15"/>
  <c r="H17" i="15"/>
  <c r="H38" i="15" s="1"/>
  <c r="G17" i="15"/>
  <c r="F17" i="15"/>
  <c r="F38" i="15" s="1"/>
  <c r="F40" i="15" s="1"/>
  <c r="E17" i="15"/>
  <c r="E38" i="15" s="1"/>
  <c r="E40" i="15" s="1"/>
  <c r="D17" i="15"/>
  <c r="D38" i="15" s="1"/>
  <c r="D40" i="15" s="1"/>
  <c r="C17" i="15"/>
  <c r="AA17" i="16"/>
  <c r="AA38" i="16" s="1"/>
  <c r="AA40" i="16" s="1"/>
  <c r="Y17" i="16"/>
  <c r="Y38" i="16" s="1"/>
  <c r="Y40" i="16" s="1"/>
  <c r="X17" i="16"/>
  <c r="W17" i="16"/>
  <c r="V17" i="16"/>
  <c r="V38" i="16" s="1"/>
  <c r="U17" i="16"/>
  <c r="T17" i="16"/>
  <c r="S17" i="16"/>
  <c r="S38" i="16" s="1"/>
  <c r="R17" i="16"/>
  <c r="Q17" i="16"/>
  <c r="Q38" i="16" s="1"/>
  <c r="P17" i="16"/>
  <c r="O17" i="16"/>
  <c r="O38" i="16" s="1"/>
  <c r="N17" i="16"/>
  <c r="N38" i="16" s="1"/>
  <c r="M17" i="16"/>
  <c r="M38" i="16" s="1"/>
  <c r="L17" i="16"/>
  <c r="K17" i="16"/>
  <c r="K38" i="16" s="1"/>
  <c r="J17" i="16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D17" i="16"/>
  <c r="C17" i="16"/>
  <c r="C38" i="16" s="1"/>
  <c r="C40" i="16" s="1"/>
  <c r="AA17" i="17"/>
  <c r="Z17" i="17"/>
  <c r="Y17" i="17"/>
  <c r="X17" i="17"/>
  <c r="W17" i="17"/>
  <c r="W38" i="17" s="1"/>
  <c r="V17" i="17"/>
  <c r="U17" i="17"/>
  <c r="U38" i="17" s="1"/>
  <c r="T17" i="17"/>
  <c r="S17" i="17"/>
  <c r="S38" i="17" s="1"/>
  <c r="R17" i="17"/>
  <c r="R38" i="17" s="1"/>
  <c r="Q17" i="17"/>
  <c r="P17" i="17"/>
  <c r="O17" i="17"/>
  <c r="O38" i="17" s="1"/>
  <c r="N17" i="17"/>
  <c r="N38" i="17" s="1"/>
  <c r="M17" i="17"/>
  <c r="M38" i="17" s="1"/>
  <c r="L17" i="17"/>
  <c r="K17" i="17"/>
  <c r="K38" i="17" s="1"/>
  <c r="J17" i="17"/>
  <c r="J38" i="17" s="1"/>
  <c r="I17" i="17"/>
  <c r="H17" i="17"/>
  <c r="G17" i="17"/>
  <c r="G38" i="17" s="1"/>
  <c r="G40" i="17" s="1"/>
  <c r="H39" i="17" s="1"/>
  <c r="F17" i="17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X17" i="18"/>
  <c r="W17" i="18"/>
  <c r="V17" i="18"/>
  <c r="V38" i="18" s="1"/>
  <c r="U17" i="18"/>
  <c r="U38" i="18" s="1"/>
  <c r="T17" i="18"/>
  <c r="S17" i="18"/>
  <c r="S38" i="18" s="1"/>
  <c r="R17" i="18"/>
  <c r="R38" i="18" s="1"/>
  <c r="Q17" i="18"/>
  <c r="P17" i="18"/>
  <c r="P38" i="18" s="1"/>
  <c r="O17" i="18"/>
  <c r="O38" i="18" s="1"/>
  <c r="N17" i="18"/>
  <c r="N38" i="18" s="1"/>
  <c r="M17" i="18"/>
  <c r="M38" i="18" s="1"/>
  <c r="L17" i="18"/>
  <c r="K17" i="18"/>
  <c r="K38" i="18" s="1"/>
  <c r="J17" i="18"/>
  <c r="J38" i="18" s="1"/>
  <c r="I17" i="18"/>
  <c r="H17" i="18"/>
  <c r="H38" i="18" s="1"/>
  <c r="G17" i="18"/>
  <c r="F17" i="18"/>
  <c r="F38" i="18" s="1"/>
  <c r="F40" i="18" s="1"/>
  <c r="E17" i="18"/>
  <c r="D17" i="18"/>
  <c r="C17" i="18"/>
  <c r="C38" i="18" s="1"/>
  <c r="C40" i="18" s="1"/>
  <c r="AA17" i="19"/>
  <c r="AA38" i="19" s="1"/>
  <c r="AA40" i="19" s="1"/>
  <c r="Y17" i="19"/>
  <c r="X17" i="19"/>
  <c r="W17" i="19"/>
  <c r="W38" i="19" s="1"/>
  <c r="V17" i="19"/>
  <c r="V38" i="19" s="1"/>
  <c r="U17" i="19"/>
  <c r="U38" i="19" s="1"/>
  <c r="T17" i="19"/>
  <c r="S17" i="19"/>
  <c r="S38" i="19" s="1"/>
  <c r="R17" i="19"/>
  <c r="R38" i="19" s="1"/>
  <c r="Q17" i="19"/>
  <c r="P17" i="19"/>
  <c r="P38" i="19" s="1"/>
  <c r="O17" i="19"/>
  <c r="O38" i="19" s="1"/>
  <c r="N17" i="19"/>
  <c r="N38" i="19" s="1"/>
  <c r="M17" i="19"/>
  <c r="L17" i="19"/>
  <c r="K17" i="19"/>
  <c r="K38" i="19" s="1"/>
  <c r="J17" i="19"/>
  <c r="J38" i="19" s="1"/>
  <c r="I17" i="19"/>
  <c r="H17" i="19"/>
  <c r="H38" i="19" s="1"/>
  <c r="G17" i="19"/>
  <c r="G38" i="19" s="1"/>
  <c r="G40" i="19" s="1"/>
  <c r="H39" i="19" s="1"/>
  <c r="H40" i="19" s="1"/>
  <c r="I39" i="19" s="1"/>
  <c r="F17" i="19"/>
  <c r="E17" i="19"/>
  <c r="E38" i="19" s="1"/>
  <c r="E40" i="19" s="1"/>
  <c r="D17" i="19"/>
  <c r="C17" i="19"/>
  <c r="C38" i="19" s="1"/>
  <c r="C40" i="19" s="1"/>
  <c r="AA17" i="20"/>
  <c r="AA38" i="20" s="1"/>
  <c r="AA40" i="20" s="1"/>
  <c r="Y17" i="20"/>
  <c r="X17" i="20"/>
  <c r="X38" i="20" s="1"/>
  <c r="X40" i="20" s="1"/>
  <c r="W17" i="20"/>
  <c r="W38" i="20" s="1"/>
  <c r="V17" i="20"/>
  <c r="V38" i="20" s="1"/>
  <c r="U17" i="20"/>
  <c r="U38" i="20" s="1"/>
  <c r="T17" i="20"/>
  <c r="S17" i="20"/>
  <c r="S38" i="20" s="1"/>
  <c r="R17" i="20"/>
  <c r="R38" i="20" s="1"/>
  <c r="Q17" i="20"/>
  <c r="P17" i="20"/>
  <c r="P38" i="20" s="1"/>
  <c r="O17" i="20"/>
  <c r="O38" i="20" s="1"/>
  <c r="N17" i="20"/>
  <c r="M17" i="20"/>
  <c r="M38" i="20" s="1"/>
  <c r="L17" i="20"/>
  <c r="K17" i="20"/>
  <c r="K38" i="20" s="1"/>
  <c r="J17" i="20"/>
  <c r="J38" i="20" s="1"/>
  <c r="I17" i="20"/>
  <c r="H17" i="20"/>
  <c r="H38" i="20" s="1"/>
  <c r="G17" i="20"/>
  <c r="F17" i="20"/>
  <c r="F38" i="20" s="1"/>
  <c r="F40" i="20" s="1"/>
  <c r="E17" i="20"/>
  <c r="E38" i="20" s="1"/>
  <c r="E40" i="20" s="1"/>
  <c r="D17" i="20"/>
  <c r="C17" i="20"/>
  <c r="C38" i="20" s="1"/>
  <c r="C40" i="20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S17" i="1"/>
  <c r="S38" i="1" s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F17" i="1"/>
  <c r="E17" i="1"/>
  <c r="E38" i="1" s="1"/>
  <c r="E40" i="1" s="1"/>
  <c r="D17" i="1"/>
  <c r="C17" i="1"/>
  <c r="H40" i="14" l="1"/>
  <c r="I39" i="14" s="1"/>
  <c r="I40" i="14" s="1"/>
  <c r="J40" i="14" s="1"/>
  <c r="I40" i="1"/>
  <c r="J40" i="1" s="1"/>
  <c r="AA38" i="17"/>
  <c r="AA40" i="17" s="1"/>
  <c r="J38" i="16"/>
  <c r="R38" i="16"/>
  <c r="Z17" i="16"/>
  <c r="I38" i="15"/>
  <c r="Q38" i="15"/>
  <c r="Y38" i="15"/>
  <c r="Y40" i="15" s="1"/>
  <c r="H38" i="14"/>
  <c r="P38" i="14"/>
  <c r="Z17" i="14"/>
  <c r="X38" i="14"/>
  <c r="H38" i="13"/>
  <c r="H40" i="13" s="1"/>
  <c r="I39" i="13" s="1"/>
  <c r="I40" i="13" s="1"/>
  <c r="P38" i="13"/>
  <c r="Z17" i="13"/>
  <c r="X38" i="13"/>
  <c r="H38" i="12"/>
  <c r="H40" i="12" s="1"/>
  <c r="I39" i="12" s="1"/>
  <c r="I40" i="12" s="1"/>
  <c r="P38" i="12"/>
  <c r="X38" i="12"/>
  <c r="X40" i="12" s="1"/>
  <c r="G38" i="9"/>
  <c r="G40" i="9" s="1"/>
  <c r="H39" i="9" s="1"/>
  <c r="H40" i="9" s="1"/>
  <c r="I39" i="9" s="1"/>
  <c r="I40" i="9" s="1"/>
  <c r="K39" i="9" s="1"/>
  <c r="O38" i="9"/>
  <c r="W38" i="9"/>
  <c r="E38" i="6"/>
  <c r="E40" i="6" s="1"/>
  <c r="M38" i="6"/>
  <c r="U38" i="6"/>
  <c r="E38" i="5"/>
  <c r="E40" i="5" s="1"/>
  <c r="M38" i="5"/>
  <c r="U38" i="5"/>
  <c r="E38" i="4"/>
  <c r="E40" i="4" s="1"/>
  <c r="M38" i="4"/>
  <c r="U38" i="4"/>
  <c r="E38" i="3"/>
  <c r="E40" i="3" s="1"/>
  <c r="M38" i="3"/>
  <c r="U38" i="3"/>
  <c r="E38" i="2"/>
  <c r="E40" i="2" s="1"/>
  <c r="M38" i="2"/>
  <c r="U38" i="2"/>
  <c r="T38" i="1"/>
  <c r="L38" i="19"/>
  <c r="L38" i="18"/>
  <c r="T38" i="17"/>
  <c r="Z17" i="15"/>
  <c r="D38" i="16"/>
  <c r="D40" i="16" s="1"/>
  <c r="K38" i="15"/>
  <c r="AA38" i="14"/>
  <c r="AA40" i="14" s="1"/>
  <c r="D38" i="1"/>
  <c r="D40" i="1" s="1"/>
  <c r="T38" i="20"/>
  <c r="D38" i="18"/>
  <c r="D40" i="18" s="1"/>
  <c r="L38" i="17"/>
  <c r="W38" i="8"/>
  <c r="R38" i="14"/>
  <c r="R38" i="13"/>
  <c r="J38" i="12"/>
  <c r="R38" i="12"/>
  <c r="Z17" i="12"/>
  <c r="X40" i="8"/>
  <c r="Z38" i="8"/>
  <c r="AA38" i="12"/>
  <c r="AA40" i="12" s="1"/>
  <c r="J38" i="11"/>
  <c r="R38" i="11"/>
  <c r="AA38" i="11"/>
  <c r="AA40" i="11" s="1"/>
  <c r="J38" i="10"/>
  <c r="R38" i="10"/>
  <c r="AA38" i="10"/>
  <c r="AA40" i="10" s="1"/>
  <c r="J38" i="9"/>
  <c r="R38" i="9"/>
  <c r="Z17" i="9"/>
  <c r="Y40" i="8"/>
  <c r="Z17" i="6"/>
  <c r="X38" i="6"/>
  <c r="Z17" i="5"/>
  <c r="X38" i="5"/>
  <c r="Z17" i="4"/>
  <c r="X38" i="4"/>
  <c r="Z17" i="3"/>
  <c r="X38" i="3"/>
  <c r="Z17" i="2"/>
  <c r="X38" i="2"/>
  <c r="Z27" i="20"/>
  <c r="L38" i="1"/>
  <c r="L38" i="20"/>
  <c r="T38" i="18"/>
  <c r="L38" i="16"/>
  <c r="C38" i="15"/>
  <c r="C40" i="15" s="1"/>
  <c r="J38" i="14"/>
  <c r="AA38" i="13"/>
  <c r="AA40" i="13" s="1"/>
  <c r="AA38" i="9"/>
  <c r="AA40" i="9" s="1"/>
  <c r="J38" i="8"/>
  <c r="R38" i="8"/>
  <c r="Z17" i="8"/>
  <c r="I38" i="7"/>
  <c r="I40" i="7" s="1"/>
  <c r="Q38" i="7"/>
  <c r="Z17" i="7"/>
  <c r="Y38" i="7"/>
  <c r="I38" i="6"/>
  <c r="I40" i="6" s="1"/>
  <c r="Q38" i="6"/>
  <c r="Y38" i="6"/>
  <c r="Y40" i="6" s="1"/>
  <c r="I38" i="5"/>
  <c r="I40" i="5" s="1"/>
  <c r="Q38" i="5"/>
  <c r="Y38" i="5"/>
  <c r="Y40" i="5" s="1"/>
  <c r="I38" i="4"/>
  <c r="Q38" i="4"/>
  <c r="Y38" i="4"/>
  <c r="Y40" i="4" s="1"/>
  <c r="I38" i="3"/>
  <c r="I40" i="3" s="1"/>
  <c r="Q38" i="3"/>
  <c r="Y38" i="3"/>
  <c r="Y40" i="3" s="1"/>
  <c r="I38" i="2"/>
  <c r="I40" i="2" s="1"/>
  <c r="Q38" i="2"/>
  <c r="Y38" i="2"/>
  <c r="Y40" i="2" s="1"/>
  <c r="X40" i="15"/>
  <c r="Z40" i="15" s="1"/>
  <c r="S38" i="15"/>
  <c r="Z17" i="1"/>
  <c r="X38" i="1"/>
  <c r="P38" i="17"/>
  <c r="D38" i="20"/>
  <c r="D40" i="20" s="1"/>
  <c r="D38" i="19"/>
  <c r="D40" i="19" s="1"/>
  <c r="T38" i="19"/>
  <c r="D38" i="17"/>
  <c r="D40" i="17" s="1"/>
  <c r="Z38" i="12"/>
  <c r="Y40" i="12"/>
  <c r="Z17" i="11"/>
  <c r="X38" i="11"/>
  <c r="Z17" i="10"/>
  <c r="X38" i="10"/>
  <c r="Z38" i="9"/>
  <c r="X40" i="9"/>
  <c r="Z40" i="9" s="1"/>
  <c r="T38" i="16"/>
  <c r="AA38" i="15"/>
  <c r="AA40" i="15" s="1"/>
  <c r="J38" i="13"/>
  <c r="I40" i="4"/>
  <c r="J40" i="4" s="1"/>
  <c r="Z17" i="19"/>
  <c r="X38" i="19"/>
  <c r="Z17" i="18"/>
  <c r="X38" i="18"/>
  <c r="H38" i="17"/>
  <c r="H40" i="17" s="1"/>
  <c r="I39" i="17" s="1"/>
  <c r="I40" i="17" s="1"/>
  <c r="X38" i="17"/>
  <c r="Y38" i="1"/>
  <c r="Y40" i="1" s="1"/>
  <c r="I38" i="20"/>
  <c r="I40" i="20" s="1"/>
  <c r="Q38" i="20"/>
  <c r="Z17" i="20"/>
  <c r="Y38" i="20"/>
  <c r="I38" i="19"/>
  <c r="I40" i="19" s="1"/>
  <c r="Q38" i="19"/>
  <c r="Y38" i="19"/>
  <c r="Y40" i="19" s="1"/>
  <c r="I38" i="18"/>
  <c r="I40" i="18" s="1"/>
  <c r="Q38" i="18"/>
  <c r="Y38" i="18"/>
  <c r="Y40" i="18" s="1"/>
  <c r="I38" i="17"/>
  <c r="Q38" i="17"/>
  <c r="Y38" i="17"/>
  <c r="Y40" i="17" s="1"/>
  <c r="H38" i="16"/>
  <c r="H40" i="16" s="1"/>
  <c r="I39" i="16" s="1"/>
  <c r="I40" i="16" s="1"/>
  <c r="P38" i="16"/>
  <c r="X38" i="16"/>
  <c r="G38" i="15"/>
  <c r="G40" i="15" s="1"/>
  <c r="H39" i="15" s="1"/>
  <c r="H40" i="15" s="1"/>
  <c r="I39" i="15" s="1"/>
  <c r="I40" i="15" s="1"/>
  <c r="J40" i="15" s="1"/>
  <c r="O38" i="15"/>
  <c r="W38" i="15"/>
  <c r="F38" i="14"/>
  <c r="F40" i="14" s="1"/>
  <c r="N38" i="14"/>
  <c r="V38" i="14"/>
  <c r="F38" i="13"/>
  <c r="F40" i="13" s="1"/>
  <c r="N38" i="13"/>
  <c r="V38" i="13"/>
  <c r="F38" i="12"/>
  <c r="F40" i="12" s="1"/>
  <c r="N38" i="12"/>
  <c r="V38" i="12"/>
  <c r="Z27" i="6"/>
  <c r="Z27" i="5"/>
  <c r="Z27" i="3"/>
  <c r="Z36" i="20"/>
  <c r="Z36" i="19"/>
  <c r="J40" i="9"/>
  <c r="J40" i="10"/>
  <c r="K39" i="10"/>
  <c r="K39" i="8"/>
  <c r="K39" i="11"/>
  <c r="J40" i="11"/>
  <c r="J40" i="16" l="1"/>
  <c r="K39" i="16"/>
  <c r="J40" i="13"/>
  <c r="K39" i="13"/>
  <c r="K39" i="2"/>
  <c r="J40" i="2"/>
  <c r="K39" i="7"/>
  <c r="N39" i="7" s="1"/>
  <c r="J40" i="7"/>
  <c r="K39" i="17"/>
  <c r="J40" i="17"/>
  <c r="J40" i="20"/>
  <c r="K39" i="20"/>
  <c r="K39" i="5"/>
  <c r="J40" i="5"/>
  <c r="J40" i="6"/>
  <c r="K39" i="6"/>
  <c r="K40" i="6" s="1"/>
  <c r="L39" i="6" s="1"/>
  <c r="L40" i="6" s="1"/>
  <c r="M39" i="6" s="1"/>
  <c r="M40" i="6" s="1"/>
  <c r="J40" i="12"/>
  <c r="K39" i="12"/>
  <c r="K39" i="19"/>
  <c r="J40" i="19"/>
  <c r="K39" i="18"/>
  <c r="J40" i="18"/>
  <c r="J40" i="3"/>
  <c r="K39" i="3"/>
  <c r="N39" i="3" s="1"/>
  <c r="Z38" i="11"/>
  <c r="X40" i="11"/>
  <c r="Z40" i="11" s="1"/>
  <c r="K39" i="14"/>
  <c r="Z38" i="18"/>
  <c r="X40" i="18"/>
  <c r="Z40" i="18" s="1"/>
  <c r="Z38" i="4"/>
  <c r="X40" i="4"/>
  <c r="Z40" i="4" s="1"/>
  <c r="Z38" i="2"/>
  <c r="X40" i="2"/>
  <c r="Z40" i="2" s="1"/>
  <c r="Z38" i="1"/>
  <c r="X40" i="1"/>
  <c r="Z40" i="1" s="1"/>
  <c r="Z38" i="17"/>
  <c r="X40" i="17"/>
  <c r="Z40" i="17" s="1"/>
  <c r="Z38" i="14"/>
  <c r="X40" i="14"/>
  <c r="Z40" i="14" s="1"/>
  <c r="K39" i="1"/>
  <c r="K40" i="1" s="1"/>
  <c r="L39" i="1" s="1"/>
  <c r="L40" i="1" s="1"/>
  <c r="M39" i="1" s="1"/>
  <c r="M40" i="1" s="1"/>
  <c r="Z40" i="12"/>
  <c r="K39" i="4"/>
  <c r="Z38" i="20"/>
  <c r="Y40" i="20"/>
  <c r="Z40" i="20" s="1"/>
  <c r="Z38" i="7"/>
  <c r="Y40" i="7"/>
  <c r="Z40" i="7" s="1"/>
  <c r="Z38" i="16"/>
  <c r="X40" i="16"/>
  <c r="Z40" i="16" s="1"/>
  <c r="K39" i="15"/>
  <c r="Z38" i="19"/>
  <c r="X40" i="19"/>
  <c r="Z40" i="19" s="1"/>
  <c r="Z38" i="10"/>
  <c r="X40" i="10"/>
  <c r="Z40" i="10" s="1"/>
  <c r="Z38" i="5"/>
  <c r="X40" i="5"/>
  <c r="Z40" i="5" s="1"/>
  <c r="Z40" i="8"/>
  <c r="Z38" i="13"/>
  <c r="X40" i="13"/>
  <c r="Z40" i="13" s="1"/>
  <c r="Z38" i="6"/>
  <c r="X40" i="6"/>
  <c r="Z40" i="6" s="1"/>
  <c r="Z38" i="3"/>
  <c r="X40" i="3"/>
  <c r="Z40" i="3" s="1"/>
  <c r="N39" i="8"/>
  <c r="K40" i="8"/>
  <c r="L39" i="8" s="1"/>
  <c r="L40" i="8" s="1"/>
  <c r="M39" i="8" s="1"/>
  <c r="M40" i="8" s="1"/>
  <c r="N39" i="11"/>
  <c r="K40" i="11"/>
  <c r="L39" i="11" s="1"/>
  <c r="L40" i="11" s="1"/>
  <c r="M39" i="11" s="1"/>
  <c r="M40" i="11" s="1"/>
  <c r="N39" i="19"/>
  <c r="K40" i="19"/>
  <c r="L39" i="19" s="1"/>
  <c r="L40" i="19" s="1"/>
  <c r="M39" i="19" s="1"/>
  <c r="M40" i="19" s="1"/>
  <c r="N39" i="10"/>
  <c r="K40" i="10"/>
  <c r="L39" i="10" s="1"/>
  <c r="L40" i="10" s="1"/>
  <c r="M39" i="10" s="1"/>
  <c r="M40" i="10" s="1"/>
  <c r="N39" i="13"/>
  <c r="K40" i="13"/>
  <c r="L39" i="13" s="1"/>
  <c r="L40" i="13" s="1"/>
  <c r="M39" i="13" s="1"/>
  <c r="M40" i="13" s="1"/>
  <c r="N39" i="17"/>
  <c r="K40" i="17"/>
  <c r="L39" i="17" s="1"/>
  <c r="L40" i="17" s="1"/>
  <c r="M39" i="17" s="1"/>
  <c r="M40" i="17" s="1"/>
  <c r="N39" i="2"/>
  <c r="K40" i="2"/>
  <c r="L39" i="2" s="1"/>
  <c r="L40" i="2" s="1"/>
  <c r="M39" i="2" s="1"/>
  <c r="M40" i="2" s="1"/>
  <c r="N39" i="5"/>
  <c r="K40" i="5"/>
  <c r="L39" i="5" s="1"/>
  <c r="L40" i="5" s="1"/>
  <c r="M39" i="5" s="1"/>
  <c r="M40" i="5" s="1"/>
  <c r="N39" i="9"/>
  <c r="K40" i="9"/>
  <c r="L39" i="9" s="1"/>
  <c r="L40" i="9" s="1"/>
  <c r="M39" i="9" s="1"/>
  <c r="M40" i="9" s="1"/>
  <c r="N39" i="15"/>
  <c r="K40" i="15"/>
  <c r="L39" i="15" s="1"/>
  <c r="L40" i="15" s="1"/>
  <c r="M39" i="15" s="1"/>
  <c r="M40" i="15" s="1"/>
  <c r="K40" i="3"/>
  <c r="L39" i="3" s="1"/>
  <c r="L40" i="3" s="1"/>
  <c r="M39" i="3" s="1"/>
  <c r="M40" i="3" s="1"/>
  <c r="N39" i="18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N39" i="6" l="1"/>
  <c r="N39" i="1"/>
  <c r="N39" i="20"/>
  <c r="K40" i="20"/>
  <c r="L39" i="20" s="1"/>
  <c r="L40" i="20" s="1"/>
  <c r="M39" i="20" s="1"/>
  <c r="M40" i="20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K40" i="7"/>
  <c r="L39" i="7" s="1"/>
  <c r="L40" i="7" s="1"/>
  <c r="M39" i="7" s="1"/>
  <c r="M40" i="7" s="1"/>
  <c r="N39" i="4"/>
  <c r="K40" i="4"/>
  <c r="L39" i="4" s="1"/>
  <c r="L40" i="4" s="1"/>
  <c r="M39" i="4" s="1"/>
  <c r="M40" i="4" s="1"/>
  <c r="N40" i="15"/>
  <c r="O39" i="15"/>
  <c r="N40" i="1"/>
  <c r="O39" i="1"/>
  <c r="O39" i="14"/>
  <c r="N40" i="14"/>
  <c r="O39" i="6"/>
  <c r="N40" i="6"/>
  <c r="N40" i="11"/>
  <c r="O39" i="11"/>
  <c r="O39" i="18"/>
  <c r="N40" i="18"/>
  <c r="N40" i="7"/>
  <c r="O39" i="7"/>
  <c r="O39" i="10"/>
  <c r="N40" i="10"/>
  <c r="O39" i="9"/>
  <c r="N40" i="9"/>
  <c r="O39" i="17"/>
  <c r="N40" i="17"/>
  <c r="N40" i="5"/>
  <c r="O39" i="5"/>
  <c r="N40" i="19"/>
  <c r="O39" i="19"/>
  <c r="N40" i="8"/>
  <c r="O39" i="8"/>
  <c r="N40" i="3"/>
  <c r="O39" i="3"/>
  <c r="O39" i="2"/>
  <c r="N40" i="2"/>
  <c r="N40" i="13"/>
  <c r="O39" i="13"/>
  <c r="O39" i="20" l="1"/>
  <c r="N40" i="20"/>
  <c r="O39" i="4"/>
  <c r="N40" i="4"/>
  <c r="N40" i="16"/>
  <c r="O39" i="16"/>
  <c r="O39" i="12"/>
  <c r="N40" i="12"/>
  <c r="O40" i="10"/>
  <c r="P39" i="10" s="1"/>
  <c r="P40" i="10" s="1"/>
  <c r="Q39" i="10" s="1"/>
  <c r="Q40" i="10" s="1"/>
  <c r="R39" i="10"/>
  <c r="O40" i="6"/>
  <c r="P39" i="6" s="1"/>
  <c r="P40" i="6" s="1"/>
  <c r="Q39" i="6" s="1"/>
  <c r="Q40" i="6" s="1"/>
  <c r="R39" i="6"/>
  <c r="O40" i="13"/>
  <c r="P39" i="13" s="1"/>
  <c r="P40" i="13" s="1"/>
  <c r="Q39" i="13" s="1"/>
  <c r="Q40" i="13" s="1"/>
  <c r="R39" i="13"/>
  <c r="R39" i="8"/>
  <c r="O40" i="8"/>
  <c r="P39" i="8" s="1"/>
  <c r="P40" i="8" s="1"/>
  <c r="Q39" i="8" s="1"/>
  <c r="Q40" i="8" s="1"/>
  <c r="O40" i="7"/>
  <c r="P39" i="7" s="1"/>
  <c r="P40" i="7" s="1"/>
  <c r="Q39" i="7" s="1"/>
  <c r="Q40" i="7" s="1"/>
  <c r="R39" i="7"/>
  <c r="O40" i="14"/>
  <c r="P39" i="14" s="1"/>
  <c r="P40" i="14" s="1"/>
  <c r="Q39" i="14" s="1"/>
  <c r="Q40" i="14" s="1"/>
  <c r="R39" i="14"/>
  <c r="R39" i="19"/>
  <c r="O40" i="19"/>
  <c r="P39" i="19" s="1"/>
  <c r="P40" i="19" s="1"/>
  <c r="Q39" i="19" s="1"/>
  <c r="Q40" i="19" s="1"/>
  <c r="R39" i="1"/>
  <c r="O40" i="1"/>
  <c r="P39" i="1" s="1"/>
  <c r="P40" i="1" s="1"/>
  <c r="Q39" i="1" s="1"/>
  <c r="Q40" i="1" s="1"/>
  <c r="O40" i="2"/>
  <c r="P39" i="2" s="1"/>
  <c r="P40" i="2" s="1"/>
  <c r="Q39" i="2" s="1"/>
  <c r="Q40" i="2" s="1"/>
  <c r="R39" i="2"/>
  <c r="O40" i="17"/>
  <c r="P39" i="17" s="1"/>
  <c r="P40" i="17" s="1"/>
  <c r="Q39" i="17" s="1"/>
  <c r="Q40" i="17" s="1"/>
  <c r="R39" i="17"/>
  <c r="O40" i="18"/>
  <c r="P39" i="18" s="1"/>
  <c r="P40" i="18" s="1"/>
  <c r="Q39" i="18" s="1"/>
  <c r="Q40" i="18" s="1"/>
  <c r="R39" i="18"/>
  <c r="R39" i="3"/>
  <c r="O40" i="3"/>
  <c r="P39" i="3" s="1"/>
  <c r="P40" i="3" s="1"/>
  <c r="Q39" i="3" s="1"/>
  <c r="Q40" i="3" s="1"/>
  <c r="O40" i="5"/>
  <c r="P39" i="5" s="1"/>
  <c r="P40" i="5" s="1"/>
  <c r="Q39" i="5" s="1"/>
  <c r="Q40" i="5" s="1"/>
  <c r="R39" i="5"/>
  <c r="R39" i="11"/>
  <c r="O40" i="11"/>
  <c r="P39" i="11" s="1"/>
  <c r="P40" i="11" s="1"/>
  <c r="Q39" i="11" s="1"/>
  <c r="Q40" i="11" s="1"/>
  <c r="O40" i="15"/>
  <c r="P39" i="15" s="1"/>
  <c r="P40" i="15" s="1"/>
  <c r="Q39" i="15" s="1"/>
  <c r="Q40" i="15" s="1"/>
  <c r="R39" i="15"/>
  <c r="O40" i="9"/>
  <c r="P39" i="9" s="1"/>
  <c r="P40" i="9" s="1"/>
  <c r="Q39" i="9" s="1"/>
  <c r="Q40" i="9" s="1"/>
  <c r="R39" i="9"/>
  <c r="R39" i="12" l="1"/>
  <c r="O40" i="12"/>
  <c r="P39" i="12" s="1"/>
  <c r="P40" i="12" s="1"/>
  <c r="Q39" i="12" s="1"/>
  <c r="Q40" i="12" s="1"/>
  <c r="R39" i="16"/>
  <c r="O40" i="16"/>
  <c r="P39" i="16" s="1"/>
  <c r="P40" i="16" s="1"/>
  <c r="Q39" i="16" s="1"/>
  <c r="Q40" i="16" s="1"/>
  <c r="O40" i="4"/>
  <c r="P39" i="4" s="1"/>
  <c r="P40" i="4" s="1"/>
  <c r="Q39" i="4" s="1"/>
  <c r="Q40" i="4" s="1"/>
  <c r="R39" i="4"/>
  <c r="R39" i="20"/>
  <c r="O40" i="20"/>
  <c r="P39" i="20" s="1"/>
  <c r="P40" i="20" s="1"/>
  <c r="Q39" i="20" s="1"/>
  <c r="Q40" i="20" s="1"/>
  <c r="R40" i="1"/>
  <c r="S39" i="1"/>
  <c r="R40" i="9"/>
  <c r="S39" i="9"/>
  <c r="R40" i="3"/>
  <c r="S39" i="3"/>
  <c r="R40" i="10"/>
  <c r="S39" i="10"/>
  <c r="R40" i="19"/>
  <c r="S39" i="19"/>
  <c r="S39" i="8"/>
  <c r="R40" i="8"/>
  <c r="S39" i="15"/>
  <c r="R40" i="15"/>
  <c r="R40" i="18"/>
  <c r="S39" i="18"/>
  <c r="R40" i="11"/>
  <c r="S39" i="11"/>
  <c r="R40" i="17"/>
  <c r="S39" i="17"/>
  <c r="S39" i="14"/>
  <c r="R40" i="14"/>
  <c r="S39" i="13"/>
  <c r="R40" i="13"/>
  <c r="S39" i="5"/>
  <c r="R40" i="5"/>
  <c r="R40" i="2"/>
  <c r="S39" i="2"/>
  <c r="S39" i="7"/>
  <c r="R40" i="7"/>
  <c r="S39" i="6"/>
  <c r="R40" i="6"/>
  <c r="S39" i="20" l="1"/>
  <c r="R40" i="20"/>
  <c r="S39" i="16"/>
  <c r="R40" i="16"/>
  <c r="S39" i="4"/>
  <c r="R40" i="4"/>
  <c r="R40" i="12"/>
  <c r="S39" i="12"/>
  <c r="V39" i="3"/>
  <c r="S40" i="3"/>
  <c r="T39" i="3" s="1"/>
  <c r="T40" i="3" s="1"/>
  <c r="U39" i="3" s="1"/>
  <c r="U40" i="3" s="1"/>
  <c r="V40" i="3" s="1"/>
  <c r="W40" i="3" s="1"/>
  <c r="V39" i="2"/>
  <c r="S40" i="2"/>
  <c r="T39" i="2" s="1"/>
  <c r="T40" i="2" s="1"/>
  <c r="U39" i="2" s="1"/>
  <c r="U40" i="2" s="1"/>
  <c r="V40" i="2" s="1"/>
  <c r="W40" i="2" s="1"/>
  <c r="V39" i="17"/>
  <c r="S40" i="17"/>
  <c r="T39" i="17" s="1"/>
  <c r="T40" i="17" s="1"/>
  <c r="U39" i="17" s="1"/>
  <c r="U40" i="17" s="1"/>
  <c r="V40" i="17" s="1"/>
  <c r="W40" i="17" s="1"/>
  <c r="V39" i="5"/>
  <c r="S40" i="5"/>
  <c r="T39" i="5" s="1"/>
  <c r="T40" i="5" s="1"/>
  <c r="U39" i="5" s="1"/>
  <c r="U40" i="5" s="1"/>
  <c r="V40" i="5" s="1"/>
  <c r="W40" i="5" s="1"/>
  <c r="V39" i="15"/>
  <c r="S40" i="15"/>
  <c r="T39" i="15" s="1"/>
  <c r="T40" i="15" s="1"/>
  <c r="U39" i="15" s="1"/>
  <c r="U40" i="15" s="1"/>
  <c r="V40" i="15" s="1"/>
  <c r="W40" i="15" s="1"/>
  <c r="V39" i="11"/>
  <c r="S40" i="11"/>
  <c r="T39" i="11" s="1"/>
  <c r="T40" i="11" s="1"/>
  <c r="U39" i="11" s="1"/>
  <c r="U40" i="11" s="1"/>
  <c r="V40" i="11" s="1"/>
  <c r="W40" i="11" s="1"/>
  <c r="V39" i="9"/>
  <c r="S40" i="9"/>
  <c r="T39" i="9" s="1"/>
  <c r="T40" i="9" s="1"/>
  <c r="U39" i="9" s="1"/>
  <c r="U40" i="9" s="1"/>
  <c r="V40" i="9" s="1"/>
  <c r="W40" i="9" s="1"/>
  <c r="V39" i="6"/>
  <c r="S40" i="6"/>
  <c r="T39" i="6" s="1"/>
  <c r="T40" i="6" s="1"/>
  <c r="U39" i="6" s="1"/>
  <c r="U40" i="6" s="1"/>
  <c r="V40" i="6" s="1"/>
  <c r="W40" i="6" s="1"/>
  <c r="V39" i="8"/>
  <c r="S40" i="8"/>
  <c r="T39" i="8" s="1"/>
  <c r="T40" i="8" s="1"/>
  <c r="U39" i="8" s="1"/>
  <c r="U40" i="8" s="1"/>
  <c r="V40" i="8" s="1"/>
  <c r="W40" i="8" s="1"/>
  <c r="V39" i="19"/>
  <c r="S40" i="19"/>
  <c r="T39" i="19" s="1"/>
  <c r="T40" i="19" s="1"/>
  <c r="U39" i="19" s="1"/>
  <c r="U40" i="19" s="1"/>
  <c r="V40" i="19" s="1"/>
  <c r="W40" i="19" s="1"/>
  <c r="V39" i="1"/>
  <c r="S40" i="1"/>
  <c r="T39" i="1" s="1"/>
  <c r="T40" i="1" s="1"/>
  <c r="U39" i="1" s="1"/>
  <c r="U40" i="1" s="1"/>
  <c r="V40" i="1" s="1"/>
  <c r="W40" i="1" s="1"/>
  <c r="V39" i="7"/>
  <c r="S40" i="7"/>
  <c r="T39" i="7" s="1"/>
  <c r="T40" i="7" s="1"/>
  <c r="U39" i="7" s="1"/>
  <c r="U40" i="7" s="1"/>
  <c r="V40" i="7" s="1"/>
  <c r="W40" i="7" s="1"/>
  <c r="V39" i="13"/>
  <c r="S40" i="13"/>
  <c r="T39" i="13" s="1"/>
  <c r="T40" i="13" s="1"/>
  <c r="U39" i="13" s="1"/>
  <c r="U40" i="13" s="1"/>
  <c r="V40" i="13" s="1"/>
  <c r="W40" i="13" s="1"/>
  <c r="V39" i="18"/>
  <c r="S40" i="18"/>
  <c r="T39" i="18" s="1"/>
  <c r="T40" i="18" s="1"/>
  <c r="U39" i="18" s="1"/>
  <c r="U40" i="18" s="1"/>
  <c r="V40" i="18" s="1"/>
  <c r="W40" i="18" s="1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V39" i="4" l="1"/>
  <c r="S40" i="4"/>
  <c r="T39" i="4" s="1"/>
  <c r="T40" i="4" s="1"/>
  <c r="U39" i="4" s="1"/>
  <c r="U40" i="4" s="1"/>
  <c r="V40" i="4" s="1"/>
  <c r="W40" i="4" s="1"/>
  <c r="V39" i="12"/>
  <c r="S40" i="12"/>
  <c r="T39" i="12" s="1"/>
  <c r="T40" i="12" s="1"/>
  <c r="U39" i="12" s="1"/>
  <c r="U40" i="12" s="1"/>
  <c r="V40" i="12" s="1"/>
  <c r="W40" i="12" s="1"/>
  <c r="S40" i="16"/>
  <c r="T39" i="16" s="1"/>
  <c r="T40" i="16" s="1"/>
  <c r="U39" i="16" s="1"/>
  <c r="U40" i="16" s="1"/>
  <c r="V40" i="16" s="1"/>
  <c r="W40" i="16" s="1"/>
  <c r="V39" i="16"/>
  <c r="S40" i="20"/>
  <c r="T39" i="20" s="1"/>
  <c r="T40" i="20" s="1"/>
  <c r="U39" i="20" s="1"/>
  <c r="U40" i="20" s="1"/>
  <c r="V40" i="20" s="1"/>
  <c r="W40" i="20" s="1"/>
  <c r="V39" i="20"/>
</calcChain>
</file>

<file path=xl/sharedStrings.xml><?xml version="1.0" encoding="utf-8"?>
<sst xmlns="http://schemas.openxmlformats.org/spreadsheetml/2006/main" count="2100" uniqueCount="85">
  <si>
    <t>Free State: Matjhabeng (FS184) - Table C7 Quarterly Budgeted Cash Flows ( Energy sources  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</si>
  <si>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</si>
  <si>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</si>
  <si>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</si>
  <si>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</si>
  <si>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</si>
  <si>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</si>
  <si>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</si>
  <si>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</si>
  <si>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</si>
  <si>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</si>
  <si>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</si>
  <si>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</si>
  <si>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</si>
  <si>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</si>
  <si>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</si>
  <si>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</si>
  <si>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</si>
  <si>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</si>
  <si>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</si>
  <si>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</si>
  <si>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</si>
  <si>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</si>
  <si>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</si>
  <si>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</si>
  <si>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</si>
  <si>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</si>
  <si>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</si>
  <si>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</si>
  <si>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</si>
  <si>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</si>
  <si>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</si>
  <si>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</si>
  <si>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</si>
  <si>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</si>
  <si>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</si>
  <si>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</si>
  <si>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</si>
  <si>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</si>
  <si>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</si>
  <si>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</si>
  <si>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</si>
  <si>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</si>
  <si>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</si>
  <si>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</si>
  <si>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</si>
  <si>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</si>
  <si>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</si>
  <si>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</si>
  <si>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</si>
  <si>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</si>
  <si>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</si>
  <si>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</si>
  <si>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</si>
  <si>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</si>
  <si>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</si>
  <si>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</si>
  <si>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</si>
  <si>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</si>
  <si>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</si>
  <si>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</si>
  <si>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</si>
  <si>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</si>
  <si>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Emfuleni (GT421) - Table C7 Quarterly Budgeted Cash Flows ( Energy sources                                     ) for 2nd Quarter ended 31 December 2024 (Figures Finalised as at 2025/01/29)</t>
  </si>
  <si>
    <t>Gauteng: Mogale City (GT481) - Table C7 Quarterly Budgeted Cash Flows ( Energy sources                                     ) for 2nd Quarter ended 31 December 2024 (Figures Finalised as at 2025/01/29)</t>
  </si>
  <si>
    <t>Kwazulu-Natal: Msunduzi (KZN225) - Table C7 Quarterly Budgeted Cash Flows ( Energy sources                                     ) for 2nd Quarter ended 31 December 2024 (Figures Finalised as at 2025/01/29)</t>
  </si>
  <si>
    <t>Kwazulu-Natal: Newcastle (KZN252) - Table C7 Quarterly Budgeted Cash Flows ( Energy sources                                     ) for 2nd Quarter ended 31 December 2024 (Figures Finalised as at 2025/01/29)</t>
  </si>
  <si>
    <t>Kwazulu-Natal: uMhlathuze (KZN282) - Table C7 Quarterly Budgeted Cash Flows ( Energy sources                                     ) for 2nd Quarter ended 31 December 2024 (Figures Finalised as at 2025/01/29)</t>
  </si>
  <si>
    <t>Limpopo: Polokwane (LIM354) - Table C7 Quarterly Budgeted Cash Flows ( Energy sources                                     ) for 2nd Quarter ended 31 December 2024 (Figures Finalised as at 2025/01/29)</t>
  </si>
  <si>
    <t>Mpumalanga: Govan Mbeki (MP307) - Table C7 Quarterly Budgeted Cash Flows ( Energy sources                                     ) for 2nd Quarter ended 31 December 2024 (Figures Finalised as at 2025/01/29)</t>
  </si>
  <si>
    <t>Mpumalanga: Emalahleni (MP) (MP312) - Table C7 Quarterly Budgeted Cash Flows ( Energy sources                                     ) for 2nd Quarter ended 31 December 2024 (Figures Finalised as at 2025/01/29)</t>
  </si>
  <si>
    <t>Mpumalanga: Steve Tshwete (MP313) - Table C7 Quarterly Budgeted Cash Flows ( Energy sources                                     ) for 2nd Quarter ended 31 December 2024 (Figures Finalised as at 2025/01/29)</t>
  </si>
  <si>
    <t>Mpumalanga: City of Mbombela (MP326) - Table C7 Quarterly Budgeted Cash Flows ( Energy sources                                     ) for 2nd Quarter ended 31 December 2024 (Figures Finalised as at 2025/01/29)</t>
  </si>
  <si>
    <t>Northern Cape: Sol Plaatje (NC091) - Table C7 Quarterly Budgeted Cash Flows ( Energy sources                                     ) for 2nd Quarter ended 31 December 2024 (Figures Finalised as at 2025/01/29)</t>
  </si>
  <si>
    <t>North West: Madibeng (NW372) - Table C7 Quarterly Budgeted Cash Flows ( Energy sources                                     ) for 2nd Quarter ended 31 December 2024 (Figures Finalised as at 2025/01/29)</t>
  </si>
  <si>
    <t>North West: Rustenburg (NW373) - Table C7 Quarterly Budgeted Cash Flows ( Energy sources                                     ) for 2nd Quarter ended 31 December 2024 (Figures Finalised as at 2025/01/29)</t>
  </si>
  <si>
    <t>North West: City of Matlosana (NW403) - Table C7 Quarterly Budgeted Cash Flows ( Energy sources                                     ) for 2nd Quarter ended 31 December 2024 (Figures Finalised as at 2025/01/29)</t>
  </si>
  <si>
    <t>North West: J B Marks (NW405) - Table C7 Quarterly Budgeted Cash Flows ( Energy sources                                     ) for 2nd Quarter ended 31 December 2024 (Figures Finalised as at 2025/01/29)</t>
  </si>
  <si>
    <t>Western Cape: Drakenstein (WC023) - Table C7 Quarterly Budgeted Cash Flows ( Energy sources                                     ) for 2nd Quarter ended 31 December 2024 (Figures Finalised as at 2025/01/29)</t>
  </si>
  <si>
    <t>Western Cape: Stellenbosch (WC024) - Table C7 Quarterly Budgeted Cash Flows ( Energy sources                                     ) for 2nd Quarter ended 31 December 2024 (Figures Finalised as at 2025/01/29)</t>
  </si>
  <si>
    <t>Western Cape: George (WC044) - Table C7 Quarterly Budgeted Cash Flows ( Energy sources                                     ) for 2nd Quarter ended 31 December 2024 (Figures Finalised as at 2025/01/29)</t>
  </si>
  <si>
    <t>Summary - Table C7 Quarterly Budgeted Cash Flows ( Energy sources  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</si>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</sst>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190445022</v>
      </c>
      <c r="D6" s="18"/>
      <c r="E6" s="19"/>
      <c r="F6" s="20"/>
      <c r="G6" s="20">
        <v>2472813</v>
      </c>
      <c r="H6" s="20">
        <v>13446453</v>
      </c>
      <c r="I6" s="20">
        <v>8359058</v>
      </c>
      <c r="J6" s="20">
        <v>24278324</v>
      </c>
      <c r="K6" s="20">
        <v>11975930</v>
      </c>
      <c r="L6" s="20">
        <v>7556622</v>
      </c>
      <c r="M6" s="20">
        <v>16847379</v>
      </c>
      <c r="N6" s="20">
        <v>36379931</v>
      </c>
      <c r="O6" s="20"/>
      <c r="P6" s="20"/>
      <c r="Q6" s="20"/>
      <c r="R6" s="20"/>
      <c r="S6" s="20"/>
      <c r="T6" s="20"/>
      <c r="U6" s="20"/>
      <c r="V6" s="20"/>
      <c r="W6" s="20">
        <v>60658255</v>
      </c>
      <c r="X6" s="20"/>
      <c r="Y6" s="20">
        <v>60658255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7862976057</v>
      </c>
      <c r="D7" s="18"/>
      <c r="E7" s="19">
        <v>16585367977</v>
      </c>
      <c r="F7" s="20">
        <v>16520335684</v>
      </c>
      <c r="G7" s="20">
        <v>800612253</v>
      </c>
      <c r="H7" s="20">
        <v>979620788</v>
      </c>
      <c r="I7" s="20">
        <v>968943801</v>
      </c>
      <c r="J7" s="20">
        <v>2749176842</v>
      </c>
      <c r="K7" s="20">
        <v>1042353016</v>
      </c>
      <c r="L7" s="20">
        <v>828639526</v>
      </c>
      <c r="M7" s="20">
        <v>841158597</v>
      </c>
      <c r="N7" s="20">
        <v>2712151139</v>
      </c>
      <c r="O7" s="20"/>
      <c r="P7" s="20"/>
      <c r="Q7" s="20"/>
      <c r="R7" s="20"/>
      <c r="S7" s="20"/>
      <c r="T7" s="20"/>
      <c r="U7" s="20"/>
      <c r="V7" s="20"/>
      <c r="W7" s="20">
        <v>5461327981</v>
      </c>
      <c r="X7" s="20">
        <v>8150020989</v>
      </c>
      <c r="Y7" s="20">
        <v>-2688693008</v>
      </c>
      <c r="Z7" s="21">
        <v>-32.990013297252872</v>
      </c>
      <c r="AA7" s="22">
        <v>16520335684</v>
      </c>
    </row>
    <row r="8" spans="1:27" ht="13.5" x14ac:dyDescent="0.25">
      <c r="A8" s="23" t="s">
        <v>36</v>
      </c>
      <c r="B8" s="17" t="s">
        <v>32</v>
      </c>
      <c r="C8" s="18">
        <v>19934804</v>
      </c>
      <c r="D8" s="18"/>
      <c r="E8" s="19">
        <v>244230838</v>
      </c>
      <c r="F8" s="20">
        <v>244530839</v>
      </c>
      <c r="G8" s="20">
        <v>636429</v>
      </c>
      <c r="H8" s="20">
        <v>6479014</v>
      </c>
      <c r="I8" s="20">
        <v>1292289</v>
      </c>
      <c r="J8" s="20">
        <v>8407732</v>
      </c>
      <c r="K8" s="20">
        <v>1543992</v>
      </c>
      <c r="L8" s="20">
        <v>15048172</v>
      </c>
      <c r="M8" s="20">
        <v>811748</v>
      </c>
      <c r="N8" s="20">
        <v>17403912</v>
      </c>
      <c r="O8" s="20"/>
      <c r="P8" s="20"/>
      <c r="Q8" s="20"/>
      <c r="R8" s="20"/>
      <c r="S8" s="20"/>
      <c r="T8" s="20"/>
      <c r="U8" s="20"/>
      <c r="V8" s="20"/>
      <c r="W8" s="20">
        <v>25811644</v>
      </c>
      <c r="X8" s="20">
        <v>121413055</v>
      </c>
      <c r="Y8" s="20">
        <v>-95601411</v>
      </c>
      <c r="Z8" s="21">
        <v>-78.740635428373011</v>
      </c>
      <c r="AA8" s="22">
        <v>244530839</v>
      </c>
    </row>
    <row r="9" spans="1:27" ht="13.5" x14ac:dyDescent="0.25">
      <c r="A9" s="23" t="s">
        <v>37</v>
      </c>
      <c r="B9" s="17" t="s">
        <v>6</v>
      </c>
      <c r="C9" s="18">
        <v>148835912</v>
      </c>
      <c r="D9" s="18"/>
      <c r="E9" s="19">
        <v>749423390</v>
      </c>
      <c r="F9" s="20">
        <v>749423390</v>
      </c>
      <c r="G9" s="20">
        <v>71335191</v>
      </c>
      <c r="H9" s="20">
        <v>1185672</v>
      </c>
      <c r="I9" s="20">
        <v>850334</v>
      </c>
      <c r="J9" s="20">
        <v>73371197</v>
      </c>
      <c r="K9" s="20">
        <v>1116606</v>
      </c>
      <c r="L9" s="20">
        <v>975758</v>
      </c>
      <c r="M9" s="20">
        <v>57212046</v>
      </c>
      <c r="N9" s="20">
        <v>59304410</v>
      </c>
      <c r="O9" s="20"/>
      <c r="P9" s="20"/>
      <c r="Q9" s="20"/>
      <c r="R9" s="20"/>
      <c r="S9" s="20"/>
      <c r="T9" s="20"/>
      <c r="U9" s="20"/>
      <c r="V9" s="20"/>
      <c r="W9" s="20">
        <v>132675607</v>
      </c>
      <c r="X9" s="20">
        <v>373276834</v>
      </c>
      <c r="Y9" s="20">
        <v>-240601227</v>
      </c>
      <c r="Z9" s="21">
        <v>-64.456511919515478</v>
      </c>
      <c r="AA9" s="22">
        <v>749423390</v>
      </c>
    </row>
    <row r="10" spans="1:27" ht="13.5" x14ac:dyDescent="0.25">
      <c r="A10" s="23" t="s">
        <v>38</v>
      </c>
      <c r="B10" s="17" t="s">
        <v>6</v>
      </c>
      <c r="C10" s="18">
        <v>95379980</v>
      </c>
      <c r="D10" s="18"/>
      <c r="E10" s="19">
        <v>166953407</v>
      </c>
      <c r="F10" s="20">
        <v>166953407</v>
      </c>
      <c r="G10" s="20">
        <v>41709896</v>
      </c>
      <c r="H10" s="20">
        <v>7047709</v>
      </c>
      <c r="I10" s="20"/>
      <c r="J10" s="20">
        <v>48757605</v>
      </c>
      <c r="K10" s="20"/>
      <c r="L10" s="20">
        <v>17240000</v>
      </c>
      <c r="M10" s="20">
        <v>26914209</v>
      </c>
      <c r="N10" s="20">
        <v>44154209</v>
      </c>
      <c r="O10" s="20"/>
      <c r="P10" s="20"/>
      <c r="Q10" s="20"/>
      <c r="R10" s="20"/>
      <c r="S10" s="20"/>
      <c r="T10" s="20"/>
      <c r="U10" s="20"/>
      <c r="V10" s="20"/>
      <c r="W10" s="20">
        <v>92911814</v>
      </c>
      <c r="X10" s="20">
        <v>78995317</v>
      </c>
      <c r="Y10" s="20">
        <v>13916497</v>
      </c>
      <c r="Z10" s="21">
        <v>17.616863288237706</v>
      </c>
      <c r="AA10" s="22">
        <v>166953407</v>
      </c>
    </row>
    <row r="11" spans="1:27" ht="13.5" x14ac:dyDescent="0.25">
      <c r="A11" s="23" t="s">
        <v>39</v>
      </c>
      <c r="B11" s="17" t="s">
        <v>32</v>
      </c>
      <c r="C11" s="18">
        <v>-1513</v>
      </c>
      <c r="D11" s="18"/>
      <c r="E11" s="19">
        <v>80678630</v>
      </c>
      <c r="F11" s="20">
        <v>80678630</v>
      </c>
      <c r="G11" s="20">
        <v>547011</v>
      </c>
      <c r="H11" s="20">
        <v>489242</v>
      </c>
      <c r="I11" s="20">
        <v>514982</v>
      </c>
      <c r="J11" s="20">
        <v>1551235</v>
      </c>
      <c r="K11" s="20">
        <v>1072673</v>
      </c>
      <c r="L11" s="20">
        <v>1902821</v>
      </c>
      <c r="M11" s="20">
        <v>1091215</v>
      </c>
      <c r="N11" s="20">
        <v>4066709</v>
      </c>
      <c r="O11" s="20"/>
      <c r="P11" s="20"/>
      <c r="Q11" s="20"/>
      <c r="R11" s="20"/>
      <c r="S11" s="20"/>
      <c r="T11" s="20"/>
      <c r="U11" s="20"/>
      <c r="V11" s="20"/>
      <c r="W11" s="20">
        <v>5617944</v>
      </c>
      <c r="X11" s="20">
        <v>40339314</v>
      </c>
      <c r="Y11" s="20">
        <v>-34721370</v>
      </c>
      <c r="Z11" s="21">
        <v>-86.073278291247092</v>
      </c>
      <c r="AA11" s="22">
        <v>80678630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-7642980764</v>
      </c>
      <c r="D14" s="18"/>
      <c r="E14" s="19">
        <v>-20072680961</v>
      </c>
      <c r="F14" s="20">
        <v>-20060686346</v>
      </c>
      <c r="G14" s="20">
        <v>-1129310125</v>
      </c>
      <c r="H14" s="20">
        <v>-1196708787</v>
      </c>
      <c r="I14" s="20">
        <v>-1193801667</v>
      </c>
      <c r="J14" s="20">
        <v>-3519820579</v>
      </c>
      <c r="K14" s="20">
        <v>-1399090671</v>
      </c>
      <c r="L14" s="20">
        <v>-795406722</v>
      </c>
      <c r="M14" s="20">
        <v>-1130517454</v>
      </c>
      <c r="N14" s="20">
        <v>-3325014847</v>
      </c>
      <c r="O14" s="20"/>
      <c r="P14" s="20"/>
      <c r="Q14" s="20"/>
      <c r="R14" s="20"/>
      <c r="S14" s="20"/>
      <c r="T14" s="20"/>
      <c r="U14" s="20"/>
      <c r="V14" s="20"/>
      <c r="W14" s="20">
        <v>-6844835426</v>
      </c>
      <c r="X14" s="20">
        <v>-10215073122</v>
      </c>
      <c r="Y14" s="20">
        <v>3370237696</v>
      </c>
      <c r="Z14" s="21">
        <v>-32.992790709853914</v>
      </c>
      <c r="AA14" s="22">
        <v>-20060686346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-212218045</v>
      </c>
      <c r="F15" s="20">
        <v>-215091338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-112961638</v>
      </c>
      <c r="Y15" s="20">
        <v>112961638</v>
      </c>
      <c r="Z15" s="21">
        <v>-100</v>
      </c>
      <c r="AA15" s="22">
        <v>-215091338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-2855454</v>
      </c>
      <c r="Y16" s="20">
        <v>2855454</v>
      </c>
      <c r="Z16" s="21">
        <v>-100</v>
      </c>
      <c r="AA16" s="22">
        <v>-5710902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674589498</v>
      </c>
      <c r="D17" s="26">
        <f>SUM(D6:D16)</f>
        <v>0</v>
      </c>
      <c r="E17" s="27">
        <f t="shared" si="0"/>
        <v>-2463955666</v>
      </c>
      <c r="F17" s="28">
        <f t="shared" si="0"/>
        <v>-2519566636</v>
      </c>
      <c r="G17" s="28">
        <f t="shared" si="0"/>
        <v>-211996532</v>
      </c>
      <c r="H17" s="28">
        <f t="shared" si="0"/>
        <v>-188439909</v>
      </c>
      <c r="I17" s="28">
        <f t="shared" si="0"/>
        <v>-213841203</v>
      </c>
      <c r="J17" s="28">
        <f t="shared" si="0"/>
        <v>-614277644</v>
      </c>
      <c r="K17" s="28">
        <f t="shared" si="0"/>
        <v>-341028454</v>
      </c>
      <c r="L17" s="28">
        <f t="shared" si="0"/>
        <v>75956177</v>
      </c>
      <c r="M17" s="28">
        <f t="shared" si="0"/>
        <v>-186482260</v>
      </c>
      <c r="N17" s="28">
        <f t="shared" si="0"/>
        <v>-451554537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-1065832181</v>
      </c>
      <c r="X17" s="28">
        <f t="shared" si="0"/>
        <v>-1566844705</v>
      </c>
      <c r="Y17" s="28">
        <f t="shared" si="0"/>
        <v>501012524</v>
      </c>
      <c r="Z17" s="29">
        <f>+IF(X17&lt;&gt;0,+(Y17/X17)*100,0)</f>
        <v>-31.975889020858645</v>
      </c>
      <c r="AA17" s="30">
        <f>SUM(AA6:AA16)</f>
        <v>-2519566636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-223822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>
        <v>-80818</v>
      </c>
      <c r="L23" s="36">
        <v>15190</v>
      </c>
      <c r="M23" s="20">
        <v>8313</v>
      </c>
      <c r="N23" s="36">
        <v>-57315</v>
      </c>
      <c r="O23" s="36"/>
      <c r="P23" s="36"/>
      <c r="Q23" s="20"/>
      <c r="R23" s="36"/>
      <c r="S23" s="36"/>
      <c r="T23" s="20"/>
      <c r="U23" s="36"/>
      <c r="V23" s="36"/>
      <c r="W23" s="36">
        <v>-204350</v>
      </c>
      <c r="X23" s="20"/>
      <c r="Y23" s="36">
        <v>-204350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-494838805</v>
      </c>
      <c r="D26" s="18"/>
      <c r="E26" s="19">
        <v>-447953966</v>
      </c>
      <c r="F26" s="20">
        <v>-449653966</v>
      </c>
      <c r="G26" s="20">
        <v>-49720618</v>
      </c>
      <c r="H26" s="20">
        <v>-29181023</v>
      </c>
      <c r="I26" s="20">
        <v>-27034456</v>
      </c>
      <c r="J26" s="20">
        <v>-105936097</v>
      </c>
      <c r="K26" s="20">
        <v>-32213507</v>
      </c>
      <c r="L26" s="20">
        <v>-34554457</v>
      </c>
      <c r="M26" s="20">
        <v>-25778084</v>
      </c>
      <c r="N26" s="20">
        <v>-92546048</v>
      </c>
      <c r="O26" s="20"/>
      <c r="P26" s="20"/>
      <c r="Q26" s="20"/>
      <c r="R26" s="20"/>
      <c r="S26" s="20"/>
      <c r="T26" s="20"/>
      <c r="U26" s="20"/>
      <c r="V26" s="20"/>
      <c r="W26" s="20">
        <v>-198482145</v>
      </c>
      <c r="X26" s="20">
        <v>-204180165</v>
      </c>
      <c r="Y26" s="20">
        <v>5698020</v>
      </c>
      <c r="Z26" s="21">
        <v>-2.7906824347996779</v>
      </c>
      <c r="AA26" s="22">
        <v>-449653966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-495062627</v>
      </c>
      <c r="D27" s="26">
        <f>SUM(D21:D26)</f>
        <v>0</v>
      </c>
      <c r="E27" s="27">
        <f t="shared" si="1"/>
        <v>-447953966</v>
      </c>
      <c r="F27" s="28">
        <f t="shared" si="1"/>
        <v>-449653966</v>
      </c>
      <c r="G27" s="28">
        <f t="shared" si="1"/>
        <v>-49853113</v>
      </c>
      <c r="H27" s="28">
        <f t="shared" si="1"/>
        <v>-29186802</v>
      </c>
      <c r="I27" s="28">
        <f t="shared" si="1"/>
        <v>-27043217</v>
      </c>
      <c r="J27" s="28">
        <f t="shared" si="1"/>
        <v>-106083132</v>
      </c>
      <c r="K27" s="28">
        <f t="shared" si="1"/>
        <v>-32294325</v>
      </c>
      <c r="L27" s="28">
        <f t="shared" si="1"/>
        <v>-34539267</v>
      </c>
      <c r="M27" s="28">
        <f t="shared" si="1"/>
        <v>-25769771</v>
      </c>
      <c r="N27" s="28">
        <f t="shared" si="1"/>
        <v>-92603363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-198686495</v>
      </c>
      <c r="X27" s="28">
        <f t="shared" si="1"/>
        <v>-204180165</v>
      </c>
      <c r="Y27" s="28">
        <f t="shared" si="1"/>
        <v>5493670</v>
      </c>
      <c r="Z27" s="29">
        <f>+IF(X27&lt;&gt;0,+(Y27/X27)*100,0)</f>
        <v>-2.6905992558092016</v>
      </c>
      <c r="AA27" s="30">
        <f>SUM(AA21:AA26)</f>
        <v>-449653966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819096</v>
      </c>
      <c r="D33" s="18"/>
      <c r="E33" s="19">
        <v>7000000</v>
      </c>
      <c r="F33" s="20">
        <v>7000000</v>
      </c>
      <c r="G33" s="20">
        <v>344930</v>
      </c>
      <c r="H33" s="36">
        <v>1342637</v>
      </c>
      <c r="I33" s="36">
        <v>1080705</v>
      </c>
      <c r="J33" s="36">
        <v>2768272</v>
      </c>
      <c r="K33" s="20">
        <v>885568</v>
      </c>
      <c r="L33" s="20">
        <v>544319</v>
      </c>
      <c r="M33" s="20">
        <v>1504131</v>
      </c>
      <c r="N33" s="20">
        <v>2934018</v>
      </c>
      <c r="O33" s="36"/>
      <c r="P33" s="36"/>
      <c r="Q33" s="36"/>
      <c r="R33" s="20"/>
      <c r="S33" s="20"/>
      <c r="T33" s="20"/>
      <c r="U33" s="20"/>
      <c r="V33" s="36"/>
      <c r="W33" s="36">
        <v>5702290</v>
      </c>
      <c r="X33" s="36">
        <v>3499998</v>
      </c>
      <c r="Y33" s="20">
        <v>2202292</v>
      </c>
      <c r="Z33" s="21">
        <v>62.922664527236869</v>
      </c>
      <c r="AA33" s="22">
        <v>7000000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819096</v>
      </c>
      <c r="D36" s="26">
        <f>SUM(D31:D35)</f>
        <v>0</v>
      </c>
      <c r="E36" s="27">
        <f t="shared" si="2"/>
        <v>7000000</v>
      </c>
      <c r="F36" s="28">
        <f t="shared" si="2"/>
        <v>7000000</v>
      </c>
      <c r="G36" s="28">
        <f t="shared" si="2"/>
        <v>344930</v>
      </c>
      <c r="H36" s="28">
        <f t="shared" si="2"/>
        <v>1342637</v>
      </c>
      <c r="I36" s="28">
        <f t="shared" si="2"/>
        <v>1080705</v>
      </c>
      <c r="J36" s="28">
        <f t="shared" si="2"/>
        <v>2768272</v>
      </c>
      <c r="K36" s="28">
        <f t="shared" si="2"/>
        <v>885568</v>
      </c>
      <c r="L36" s="28">
        <f t="shared" si="2"/>
        <v>544319</v>
      </c>
      <c r="M36" s="28">
        <f t="shared" si="2"/>
        <v>1504131</v>
      </c>
      <c r="N36" s="28">
        <f t="shared" si="2"/>
        <v>2934018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5702290</v>
      </c>
      <c r="X36" s="28">
        <f t="shared" si="2"/>
        <v>3499998</v>
      </c>
      <c r="Y36" s="28">
        <f t="shared" si="2"/>
        <v>2202292</v>
      </c>
      <c r="Z36" s="29">
        <f>+IF(X36&lt;&gt;0,+(Y36/X36)*100,0)</f>
        <v>62.922664527236869</v>
      </c>
      <c r="AA36" s="30">
        <f>SUM(AA31:AA35)</f>
        <v>7000000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180345967</v>
      </c>
      <c r="D38" s="32">
        <f>+D17+D27+D36</f>
        <v>0</v>
      </c>
      <c r="E38" s="33">
        <f t="shared" si="3"/>
        <v>-2904909632</v>
      </c>
      <c r="F38" s="2">
        <f t="shared" si="3"/>
        <v>-2962220602</v>
      </c>
      <c r="G38" s="2">
        <f t="shared" si="3"/>
        <v>-261504715</v>
      </c>
      <c r="H38" s="2">
        <f t="shared" si="3"/>
        <v>-216284074</v>
      </c>
      <c r="I38" s="2">
        <f t="shared" si="3"/>
        <v>-239803715</v>
      </c>
      <c r="J38" s="2">
        <f t="shared" si="3"/>
        <v>-717592504</v>
      </c>
      <c r="K38" s="2">
        <f t="shared" si="3"/>
        <v>-372437211</v>
      </c>
      <c r="L38" s="2">
        <f t="shared" si="3"/>
        <v>41961229</v>
      </c>
      <c r="M38" s="2">
        <f t="shared" si="3"/>
        <v>-210747900</v>
      </c>
      <c r="N38" s="2">
        <f t="shared" si="3"/>
        <v>-541223882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-1258816386</v>
      </c>
      <c r="X38" s="2">
        <f t="shared" si="3"/>
        <v>-1767524872</v>
      </c>
      <c r="Y38" s="2">
        <f t="shared" si="3"/>
        <v>508708486</v>
      </c>
      <c r="Z38" s="34">
        <f>+IF(X38&lt;&gt;0,+(Y38/X38)*100,0)</f>
        <v>-28.78083890408757</v>
      </c>
      <c r="AA38" s="35">
        <f>+AA17+AA27+AA36</f>
        <v>-2962220602</v>
      </c>
    </row>
    <row r="39" spans="1:27" ht="13.5" x14ac:dyDescent="0.25">
      <c r="A39" s="23" t="s">
        <v>60</v>
      </c>
      <c r="B39" s="17"/>
      <c r="C39" s="32">
        <v>3301085888</v>
      </c>
      <c r="D39" s="32"/>
      <c r="E39" s="33">
        <v>4322578730</v>
      </c>
      <c r="F39" s="2">
        <v>6034731979</v>
      </c>
      <c r="G39" s="2">
        <v>5947134570</v>
      </c>
      <c r="H39" s="2">
        <f>+G40+H60</f>
        <v>5685306173</v>
      </c>
      <c r="I39" s="2">
        <f>+H40+I60</f>
        <v>4564390453</v>
      </c>
      <c r="J39" s="2">
        <f>+G39</f>
        <v>5947134570</v>
      </c>
      <c r="K39" s="2">
        <f>+I40+K60</f>
        <v>3992048025</v>
      </c>
      <c r="L39" s="2">
        <f>+K40+L60</f>
        <v>4345625642</v>
      </c>
      <c r="M39" s="2">
        <f>+L40+M60</f>
        <v>4387586871</v>
      </c>
      <c r="N39" s="2">
        <f>+K39</f>
        <v>3992048025</v>
      </c>
      <c r="O39" s="2">
        <f>+M40+O60</f>
        <v>4176838971</v>
      </c>
      <c r="P39" s="2">
        <f>+O40+P60</f>
        <v>4176838971</v>
      </c>
      <c r="Q39" s="2">
        <f>+P40+Q60</f>
        <v>4176838971</v>
      </c>
      <c r="R39" s="2">
        <f>+O39</f>
        <v>4176838971</v>
      </c>
      <c r="S39" s="2">
        <f>+Q40+S60</f>
        <v>4176838971</v>
      </c>
      <c r="T39" s="2">
        <f>+S40+T60</f>
        <v>4176838971</v>
      </c>
      <c r="U39" s="2">
        <f>+T40+U60</f>
        <v>4176838971</v>
      </c>
      <c r="V39" s="2">
        <f>+S39</f>
        <v>4176838971</v>
      </c>
      <c r="W39" s="2">
        <f>+G39</f>
        <v>5947134570</v>
      </c>
      <c r="X39" s="2">
        <v>6034731979</v>
      </c>
      <c r="Y39" s="2">
        <f>+W39-X39</f>
        <v>-87597409</v>
      </c>
      <c r="Z39" s="34">
        <f>+IF(X39&lt;&gt;0,+(Y39/X39)*100,0)</f>
        <v>-1.4515542579989698</v>
      </c>
      <c r="AA39" s="35">
        <v>6034731979</v>
      </c>
    </row>
    <row r="40" spans="1:27" ht="13.5" x14ac:dyDescent="0.25">
      <c r="A40" s="41" t="s">
        <v>62</v>
      </c>
      <c r="B40" s="42" t="s">
        <v>61</v>
      </c>
      <c r="C40" s="43">
        <f>+C38+C39</f>
        <v>3481431855</v>
      </c>
      <c r="D40" s="43">
        <f t="shared" ref="D40:AA40" si="4">+D38+D39</f>
        <v>0</v>
      </c>
      <c r="E40" s="44">
        <f t="shared" si="4"/>
        <v>1417669098</v>
      </c>
      <c r="F40" s="45">
        <f t="shared" si="4"/>
        <v>3072511377</v>
      </c>
      <c r="G40" s="45">
        <f t="shared" si="4"/>
        <v>5685629855</v>
      </c>
      <c r="H40" s="45">
        <f t="shared" si="4"/>
        <v>5469022099</v>
      </c>
      <c r="I40" s="45">
        <f t="shared" si="4"/>
        <v>4324586738</v>
      </c>
      <c r="J40" s="45">
        <f>+I40</f>
        <v>4324586738</v>
      </c>
      <c r="K40" s="45">
        <f t="shared" si="4"/>
        <v>3619610814</v>
      </c>
      <c r="L40" s="45">
        <f t="shared" si="4"/>
        <v>4387586871</v>
      </c>
      <c r="M40" s="45">
        <f t="shared" si="4"/>
        <v>4176838971</v>
      </c>
      <c r="N40" s="45">
        <f>+M40</f>
        <v>4176838971</v>
      </c>
      <c r="O40" s="45">
        <f t="shared" si="4"/>
        <v>4176838971</v>
      </c>
      <c r="P40" s="45">
        <f t="shared" si="4"/>
        <v>4176838971</v>
      </c>
      <c r="Q40" s="45">
        <f t="shared" si="4"/>
        <v>4176838971</v>
      </c>
      <c r="R40" s="45">
        <f>+Q40</f>
        <v>4176838971</v>
      </c>
      <c r="S40" s="45">
        <f t="shared" si="4"/>
        <v>4176838971</v>
      </c>
      <c r="T40" s="45">
        <f t="shared" si="4"/>
        <v>4176838971</v>
      </c>
      <c r="U40" s="45">
        <f t="shared" si="4"/>
        <v>4176838971</v>
      </c>
      <c r="V40" s="45">
        <f>+U40</f>
        <v>4176838971</v>
      </c>
      <c r="W40" s="45">
        <f>+V40</f>
        <v>4176838971</v>
      </c>
      <c r="X40" s="45">
        <f t="shared" si="4"/>
        <v>4267207107</v>
      </c>
      <c r="Y40" s="45">
        <f t="shared" si="4"/>
        <v>421111077</v>
      </c>
      <c r="Z40" s="46">
        <f>+IF(X40&lt;&gt;0,+(Y40/X40)*100,0)</f>
        <v>9.868540861520458</v>
      </c>
      <c r="AA40" s="47">
        <f t="shared" si="4"/>
        <v>3072511377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5947134570</v>
      </c>
      <c r="H60">
        <v>-323682</v>
      </c>
      <c r="I60">
        <v>-904631646</v>
      </c>
      <c r="J60">
        <v>5947134570</v>
      </c>
      <c r="K60">
        <v>-332538713</v>
      </c>
      <c r="L60">
        <v>726014828</v>
      </c>
      <c r="N60">
        <v>-332538713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activeCell="AG24" sqref="AG2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-569833150</v>
      </c>
      <c r="D14" s="18"/>
      <c r="E14" s="19">
        <v>-2616461381</v>
      </c>
      <c r="F14" s="20">
        <v>-2616461381</v>
      </c>
      <c r="G14" s="20">
        <v>-185570806</v>
      </c>
      <c r="H14" s="20">
        <v>-102858045</v>
      </c>
      <c r="I14" s="20">
        <v>-15000000</v>
      </c>
      <c r="J14" s="20">
        <v>-303428851</v>
      </c>
      <c r="K14" s="20">
        <v>-130831501</v>
      </c>
      <c r="L14" s="20">
        <v>-58288261</v>
      </c>
      <c r="M14" s="20">
        <v>-146033194</v>
      </c>
      <c r="N14" s="20">
        <v>-335152956</v>
      </c>
      <c r="O14" s="20"/>
      <c r="P14" s="20"/>
      <c r="Q14" s="20"/>
      <c r="R14" s="20"/>
      <c r="S14" s="20"/>
      <c r="T14" s="20"/>
      <c r="U14" s="20"/>
      <c r="V14" s="20"/>
      <c r="W14" s="20">
        <v>-638581807</v>
      </c>
      <c r="X14" s="20">
        <v>-1308230694</v>
      </c>
      <c r="Y14" s="20">
        <v>669648887</v>
      </c>
      <c r="Z14" s="21">
        <v>-51.187370092388306</v>
      </c>
      <c r="AA14" s="22">
        <v>-2616461381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-569833150</v>
      </c>
      <c r="D17" s="26">
        <f>SUM(D6:D16)</f>
        <v>0</v>
      </c>
      <c r="E17" s="27">
        <f t="shared" si="0"/>
        <v>-2616461381</v>
      </c>
      <c r="F17" s="28">
        <f t="shared" si="0"/>
        <v>-2616461381</v>
      </c>
      <c r="G17" s="28">
        <f t="shared" si="0"/>
        <v>-185570806</v>
      </c>
      <c r="H17" s="28">
        <f t="shared" si="0"/>
        <v>-102858045</v>
      </c>
      <c r="I17" s="28">
        <f t="shared" si="0"/>
        <v>-15000000</v>
      </c>
      <c r="J17" s="28">
        <f t="shared" si="0"/>
        <v>-303428851</v>
      </c>
      <c r="K17" s="28">
        <f t="shared" si="0"/>
        <v>-130831501</v>
      </c>
      <c r="L17" s="28">
        <f t="shared" si="0"/>
        <v>-58288261</v>
      </c>
      <c r="M17" s="28">
        <f t="shared" si="0"/>
        <v>-146033194</v>
      </c>
      <c r="N17" s="28">
        <f t="shared" si="0"/>
        <v>-335152956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-638581807</v>
      </c>
      <c r="X17" s="28">
        <f t="shared" si="0"/>
        <v>-1308230694</v>
      </c>
      <c r="Y17" s="28">
        <f t="shared" si="0"/>
        <v>669648887</v>
      </c>
      <c r="Z17" s="29">
        <f>+IF(X17&lt;&gt;0,+(Y17/X17)*100,0)</f>
        <v>-51.187370092388306</v>
      </c>
      <c r="AA17" s="30">
        <f>SUM(AA6:AA16)</f>
        <v>-2616461381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>
        <v>1238055</v>
      </c>
      <c r="I33" s="36">
        <v>198649</v>
      </c>
      <c r="J33" s="36">
        <v>1436704</v>
      </c>
      <c r="K33" s="20">
        <v>313045</v>
      </c>
      <c r="L33" s="20">
        <v>287554</v>
      </c>
      <c r="M33" s="20">
        <v>465737</v>
      </c>
      <c r="N33" s="20">
        <v>1066336</v>
      </c>
      <c r="O33" s="36"/>
      <c r="P33" s="36"/>
      <c r="Q33" s="36"/>
      <c r="R33" s="20"/>
      <c r="S33" s="20"/>
      <c r="T33" s="20"/>
      <c r="U33" s="20"/>
      <c r="V33" s="36"/>
      <c r="W33" s="36">
        <v>2503040</v>
      </c>
      <c r="X33" s="36"/>
      <c r="Y33" s="20">
        <v>2503040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1238055</v>
      </c>
      <c r="I36" s="28">
        <f t="shared" si="2"/>
        <v>198649</v>
      </c>
      <c r="J36" s="28">
        <f t="shared" si="2"/>
        <v>1436704</v>
      </c>
      <c r="K36" s="28">
        <f t="shared" si="2"/>
        <v>313045</v>
      </c>
      <c r="L36" s="28">
        <f t="shared" si="2"/>
        <v>287554</v>
      </c>
      <c r="M36" s="28">
        <f t="shared" si="2"/>
        <v>465737</v>
      </c>
      <c r="N36" s="28">
        <f t="shared" si="2"/>
        <v>1066336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2503040</v>
      </c>
      <c r="X36" s="28">
        <f t="shared" si="2"/>
        <v>0</v>
      </c>
      <c r="Y36" s="28">
        <f t="shared" si="2"/>
        <v>2503040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-569833150</v>
      </c>
      <c r="D38" s="32">
        <f>+D17+D27+D36</f>
        <v>0</v>
      </c>
      <c r="E38" s="33">
        <f t="shared" si="3"/>
        <v>-2616461381</v>
      </c>
      <c r="F38" s="2">
        <f t="shared" si="3"/>
        <v>-2616461381</v>
      </c>
      <c r="G38" s="2">
        <f t="shared" si="3"/>
        <v>-185570806</v>
      </c>
      <c r="H38" s="2">
        <f t="shared" si="3"/>
        <v>-101619990</v>
      </c>
      <c r="I38" s="2">
        <f t="shared" si="3"/>
        <v>-14801351</v>
      </c>
      <c r="J38" s="2">
        <f t="shared" si="3"/>
        <v>-301992147</v>
      </c>
      <c r="K38" s="2">
        <f t="shared" si="3"/>
        <v>-130518456</v>
      </c>
      <c r="L38" s="2">
        <f t="shared" si="3"/>
        <v>-58000707</v>
      </c>
      <c r="M38" s="2">
        <f t="shared" si="3"/>
        <v>-145567457</v>
      </c>
      <c r="N38" s="2">
        <f t="shared" si="3"/>
        <v>-334086620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-636078767</v>
      </c>
      <c r="X38" s="2">
        <f t="shared" si="3"/>
        <v>-1308230694</v>
      </c>
      <c r="Y38" s="2">
        <f t="shared" si="3"/>
        <v>672151927</v>
      </c>
      <c r="Z38" s="34">
        <f>+IF(X38&lt;&gt;0,+(Y38/X38)*100,0)</f>
        <v>-51.37870026156105</v>
      </c>
      <c r="AA38" s="35">
        <f>+AA17+AA27+AA36</f>
        <v>-2616461381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-185570806</v>
      </c>
      <c r="I39" s="2">
        <f>+H40+I60</f>
        <v>-287190796</v>
      </c>
      <c r="J39" s="2">
        <f>+G39</f>
        <v>0</v>
      </c>
      <c r="K39" s="2">
        <f>+I40+K60</f>
        <v>-301992147</v>
      </c>
      <c r="L39" s="2">
        <f>+K40+L60</f>
        <v>-432510603</v>
      </c>
      <c r="M39" s="2">
        <f>+L40+M60</f>
        <v>-490511310</v>
      </c>
      <c r="N39" s="2">
        <f>+K39</f>
        <v>-301992147</v>
      </c>
      <c r="O39" s="2">
        <f>+M40+O60</f>
        <v>-636078767</v>
      </c>
      <c r="P39" s="2">
        <f>+O40+P60</f>
        <v>-636078767</v>
      </c>
      <c r="Q39" s="2">
        <f>+P40+Q60</f>
        <v>-636078767</v>
      </c>
      <c r="R39" s="2">
        <f>+O39</f>
        <v>-636078767</v>
      </c>
      <c r="S39" s="2">
        <f>+Q40+S60</f>
        <v>-636078767</v>
      </c>
      <c r="T39" s="2">
        <f>+S40+T60</f>
        <v>-636078767</v>
      </c>
      <c r="U39" s="2">
        <f>+T40+U60</f>
        <v>-636078767</v>
      </c>
      <c r="V39" s="2">
        <f>+S39</f>
        <v>-636078767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-569833150</v>
      </c>
      <c r="D40" s="43">
        <f t="shared" ref="D40:AA40" si="4">+D38+D39</f>
        <v>0</v>
      </c>
      <c r="E40" s="44">
        <f t="shared" si="4"/>
        <v>-2616461381</v>
      </c>
      <c r="F40" s="45">
        <f t="shared" si="4"/>
        <v>-2616461381</v>
      </c>
      <c r="G40" s="45">
        <f t="shared" si="4"/>
        <v>-185570806</v>
      </c>
      <c r="H40" s="45">
        <f t="shared" si="4"/>
        <v>-287190796</v>
      </c>
      <c r="I40" s="45">
        <f t="shared" si="4"/>
        <v>-301992147</v>
      </c>
      <c r="J40" s="45">
        <f>+I40</f>
        <v>-301992147</v>
      </c>
      <c r="K40" s="45">
        <f t="shared" si="4"/>
        <v>-432510603</v>
      </c>
      <c r="L40" s="45">
        <f t="shared" si="4"/>
        <v>-490511310</v>
      </c>
      <c r="M40" s="45">
        <f t="shared" si="4"/>
        <v>-636078767</v>
      </c>
      <c r="N40" s="45">
        <f>+M40</f>
        <v>-636078767</v>
      </c>
      <c r="O40" s="45">
        <f t="shared" si="4"/>
        <v>-636078767</v>
      </c>
      <c r="P40" s="45">
        <f t="shared" si="4"/>
        <v>-636078767</v>
      </c>
      <c r="Q40" s="45">
        <f t="shared" si="4"/>
        <v>-636078767</v>
      </c>
      <c r="R40" s="45">
        <f>+Q40</f>
        <v>-636078767</v>
      </c>
      <c r="S40" s="45">
        <f t="shared" si="4"/>
        <v>-636078767</v>
      </c>
      <c r="T40" s="45">
        <f t="shared" si="4"/>
        <v>-636078767</v>
      </c>
      <c r="U40" s="45">
        <f t="shared" si="4"/>
        <v>-636078767</v>
      </c>
      <c r="V40" s="45">
        <f>+U40</f>
        <v>-636078767</v>
      </c>
      <c r="W40" s="45">
        <f>+V40</f>
        <v>-636078767</v>
      </c>
      <c r="X40" s="45">
        <f t="shared" si="4"/>
        <v>-1308230694</v>
      </c>
      <c r="Y40" s="45">
        <f t="shared" si="4"/>
        <v>672151927</v>
      </c>
      <c r="Z40" s="46">
        <f>+IF(X40&lt;&gt;0,+(Y40/X40)*100,0)</f>
        <v>-51.37870026156105</v>
      </c>
      <c r="AA40" s="47">
        <f t="shared" si="4"/>
        <v>-2616461381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36580462</v>
      </c>
      <c r="D6" s="18"/>
      <c r="E6" s="19"/>
      <c r="F6" s="20"/>
      <c r="G6" s="20"/>
      <c r="H6" s="20">
        <v>12932612</v>
      </c>
      <c r="I6" s="20">
        <v>8313962</v>
      </c>
      <c r="J6" s="20">
        <v>21246574</v>
      </c>
      <c r="K6" s="20">
        <v>11894348</v>
      </c>
      <c r="L6" s="20">
        <v>7041015</v>
      </c>
      <c r="M6" s="20">
        <v>16312707</v>
      </c>
      <c r="N6" s="20">
        <v>35248070</v>
      </c>
      <c r="O6" s="20"/>
      <c r="P6" s="20"/>
      <c r="Q6" s="20"/>
      <c r="R6" s="20"/>
      <c r="S6" s="20"/>
      <c r="T6" s="20"/>
      <c r="U6" s="20"/>
      <c r="V6" s="20"/>
      <c r="W6" s="20">
        <v>56494644</v>
      </c>
      <c r="X6" s="20"/>
      <c r="Y6" s="20">
        <v>56494644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1388644638</v>
      </c>
      <c r="F7" s="20">
        <v>1388644638</v>
      </c>
      <c r="G7" s="20"/>
      <c r="H7" s="20"/>
      <c r="I7" s="20"/>
      <c r="J7" s="20"/>
      <c r="K7" s="20">
        <v>32128753</v>
      </c>
      <c r="L7" s="20">
        <v>19776117</v>
      </c>
      <c r="M7" s="20">
        <v>20227688</v>
      </c>
      <c r="N7" s="20">
        <v>72132558</v>
      </c>
      <c r="O7" s="20"/>
      <c r="P7" s="20"/>
      <c r="Q7" s="20"/>
      <c r="R7" s="20"/>
      <c r="S7" s="20"/>
      <c r="T7" s="20"/>
      <c r="U7" s="20"/>
      <c r="V7" s="20"/>
      <c r="W7" s="20">
        <v>72132558</v>
      </c>
      <c r="X7" s="20">
        <v>658597875</v>
      </c>
      <c r="Y7" s="20">
        <v>-586465317</v>
      </c>
      <c r="Z7" s="21">
        <v>-89.047556826690339</v>
      </c>
      <c r="AA7" s="22">
        <v>1388644638</v>
      </c>
    </row>
    <row r="8" spans="1:27" ht="13.5" x14ac:dyDescent="0.25">
      <c r="A8" s="23" t="s">
        <v>36</v>
      </c>
      <c r="B8" s="17" t="s">
        <v>32</v>
      </c>
      <c r="C8" s="18">
        <v>19464</v>
      </c>
      <c r="D8" s="18"/>
      <c r="E8" s="19">
        <v>36469591</v>
      </c>
      <c r="F8" s="20">
        <v>36469591</v>
      </c>
      <c r="G8" s="20"/>
      <c r="H8" s="20">
        <v>100524</v>
      </c>
      <c r="I8" s="20">
        <v>365366</v>
      </c>
      <c r="J8" s="20">
        <v>465890</v>
      </c>
      <c r="K8" s="20">
        <v>268378</v>
      </c>
      <c r="L8" s="20">
        <v>342790</v>
      </c>
      <c r="M8" s="20">
        <v>252366</v>
      </c>
      <c r="N8" s="20">
        <v>863534</v>
      </c>
      <c r="O8" s="20"/>
      <c r="P8" s="20"/>
      <c r="Q8" s="20"/>
      <c r="R8" s="20"/>
      <c r="S8" s="20"/>
      <c r="T8" s="20"/>
      <c r="U8" s="20"/>
      <c r="V8" s="20"/>
      <c r="W8" s="20">
        <v>1329424</v>
      </c>
      <c r="X8" s="20">
        <v>18234798</v>
      </c>
      <c r="Y8" s="20">
        <v>-16905374</v>
      </c>
      <c r="Z8" s="21">
        <v>-92.70941197155021</v>
      </c>
      <c r="AA8" s="22">
        <v>36469591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110057156</v>
      </c>
      <c r="F9" s="20">
        <v>110057156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55028580</v>
      </c>
      <c r="Y9" s="20">
        <v>-55028580</v>
      </c>
      <c r="Z9" s="21">
        <v>-100</v>
      </c>
      <c r="AA9" s="22">
        <v>110057156</v>
      </c>
    </row>
    <row r="10" spans="1:27" ht="13.5" x14ac:dyDescent="0.25">
      <c r="A10" s="23" t="s">
        <v>38</v>
      </c>
      <c r="B10" s="17" t="s">
        <v>6</v>
      </c>
      <c r="C10" s="18">
        <v>5293000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-571768536</v>
      </c>
      <c r="D14" s="18"/>
      <c r="E14" s="19">
        <v>-1564352176</v>
      </c>
      <c r="F14" s="20">
        <v>-1564352176</v>
      </c>
      <c r="G14" s="20"/>
      <c r="H14" s="20">
        <v>-508547</v>
      </c>
      <c r="I14" s="20">
        <v>-191237345</v>
      </c>
      <c r="J14" s="20">
        <v>-191745892</v>
      </c>
      <c r="K14" s="20">
        <v>-532647173</v>
      </c>
      <c r="L14" s="20">
        <v>-6729660</v>
      </c>
      <c r="M14" s="20">
        <v>-216668357</v>
      </c>
      <c r="N14" s="20">
        <v>-756045190</v>
      </c>
      <c r="O14" s="20"/>
      <c r="P14" s="20"/>
      <c r="Q14" s="20"/>
      <c r="R14" s="20"/>
      <c r="S14" s="20"/>
      <c r="T14" s="20"/>
      <c r="U14" s="20"/>
      <c r="V14" s="20"/>
      <c r="W14" s="20">
        <v>-947791082</v>
      </c>
      <c r="X14" s="20">
        <v>-847269087</v>
      </c>
      <c r="Y14" s="20">
        <v>-100521995</v>
      </c>
      <c r="Z14" s="21">
        <v>11.864234933429124</v>
      </c>
      <c r="AA14" s="22">
        <v>-1564352176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-529875610</v>
      </c>
      <c r="D17" s="26">
        <f>SUM(D6:D16)</f>
        <v>0</v>
      </c>
      <c r="E17" s="27">
        <f t="shared" si="0"/>
        <v>-29180791</v>
      </c>
      <c r="F17" s="28">
        <f t="shared" si="0"/>
        <v>-29180791</v>
      </c>
      <c r="G17" s="28">
        <f t="shared" si="0"/>
        <v>0</v>
      </c>
      <c r="H17" s="28">
        <f t="shared" si="0"/>
        <v>12524589</v>
      </c>
      <c r="I17" s="28">
        <f t="shared" si="0"/>
        <v>-182558017</v>
      </c>
      <c r="J17" s="28">
        <f t="shared" si="0"/>
        <v>-170033428</v>
      </c>
      <c r="K17" s="28">
        <f t="shared" si="0"/>
        <v>-488355694</v>
      </c>
      <c r="L17" s="28">
        <f t="shared" si="0"/>
        <v>20430262</v>
      </c>
      <c r="M17" s="28">
        <f t="shared" si="0"/>
        <v>-179875596</v>
      </c>
      <c r="N17" s="28">
        <f t="shared" si="0"/>
        <v>-647801028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-817834456</v>
      </c>
      <c r="X17" s="28">
        <f t="shared" si="0"/>
        <v>-115407834</v>
      </c>
      <c r="Y17" s="28">
        <f t="shared" si="0"/>
        <v>-702426622</v>
      </c>
      <c r="Z17" s="29">
        <f>+IF(X17&lt;&gt;0,+(Y17/X17)*100,0)</f>
        <v>608.64726219538966</v>
      </c>
      <c r="AA17" s="30">
        <f>SUM(AA6:AA16)</f>
        <v>-29180791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-12049426</v>
      </c>
      <c r="D26" s="18"/>
      <c r="E26" s="19">
        <v>-50237881</v>
      </c>
      <c r="F26" s="20">
        <v>-50237881</v>
      </c>
      <c r="G26" s="20"/>
      <c r="H26" s="20">
        <v>-1765057</v>
      </c>
      <c r="I26" s="20">
        <v>-271486</v>
      </c>
      <c r="J26" s="20">
        <v>-2036543</v>
      </c>
      <c r="K26" s="20">
        <v>-17616598</v>
      </c>
      <c r="L26" s="20">
        <v>-46752</v>
      </c>
      <c r="M26" s="20">
        <v>-2969341</v>
      </c>
      <c r="N26" s="20">
        <v>-20632691</v>
      </c>
      <c r="O26" s="20"/>
      <c r="P26" s="20"/>
      <c r="Q26" s="20"/>
      <c r="R26" s="20"/>
      <c r="S26" s="20"/>
      <c r="T26" s="20"/>
      <c r="U26" s="20"/>
      <c r="V26" s="20"/>
      <c r="W26" s="20">
        <v>-22669234</v>
      </c>
      <c r="X26" s="20">
        <v>-26553526</v>
      </c>
      <c r="Y26" s="20">
        <v>3884292</v>
      </c>
      <c r="Z26" s="21">
        <v>-14.628158987247117</v>
      </c>
      <c r="AA26" s="22">
        <v>-50237881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-12049426</v>
      </c>
      <c r="D27" s="26">
        <f>SUM(D21:D26)</f>
        <v>0</v>
      </c>
      <c r="E27" s="27">
        <f t="shared" si="1"/>
        <v>-50237881</v>
      </c>
      <c r="F27" s="28">
        <f t="shared" si="1"/>
        <v>-50237881</v>
      </c>
      <c r="G27" s="28">
        <f t="shared" si="1"/>
        <v>0</v>
      </c>
      <c r="H27" s="28">
        <f t="shared" si="1"/>
        <v>-1765057</v>
      </c>
      <c r="I27" s="28">
        <f t="shared" si="1"/>
        <v>-271486</v>
      </c>
      <c r="J27" s="28">
        <f t="shared" si="1"/>
        <v>-2036543</v>
      </c>
      <c r="K27" s="28">
        <f t="shared" si="1"/>
        <v>-17616598</v>
      </c>
      <c r="L27" s="28">
        <f t="shared" si="1"/>
        <v>-46752</v>
      </c>
      <c r="M27" s="28">
        <f t="shared" si="1"/>
        <v>-2969341</v>
      </c>
      <c r="N27" s="28">
        <f t="shared" si="1"/>
        <v>-20632691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-22669234</v>
      </c>
      <c r="X27" s="28">
        <f t="shared" si="1"/>
        <v>-26553526</v>
      </c>
      <c r="Y27" s="28">
        <f t="shared" si="1"/>
        <v>3884292</v>
      </c>
      <c r="Z27" s="29">
        <f>+IF(X27&lt;&gt;0,+(Y27/X27)*100,0)</f>
        <v>-14.628158987247117</v>
      </c>
      <c r="AA27" s="30">
        <f>SUM(AA21:AA26)</f>
        <v>-50237881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-541925036</v>
      </c>
      <c r="D38" s="32">
        <f>+D17+D27+D36</f>
        <v>0</v>
      </c>
      <c r="E38" s="33">
        <f t="shared" si="3"/>
        <v>-79418672</v>
      </c>
      <c r="F38" s="2">
        <f t="shared" si="3"/>
        <v>-79418672</v>
      </c>
      <c r="G38" s="2">
        <f t="shared" si="3"/>
        <v>0</v>
      </c>
      <c r="H38" s="2">
        <f t="shared" si="3"/>
        <v>10759532</v>
      </c>
      <c r="I38" s="2">
        <f t="shared" si="3"/>
        <v>-182829503</v>
      </c>
      <c r="J38" s="2">
        <f t="shared" si="3"/>
        <v>-172069971</v>
      </c>
      <c r="K38" s="2">
        <f t="shared" si="3"/>
        <v>-505972292</v>
      </c>
      <c r="L38" s="2">
        <f t="shared" si="3"/>
        <v>20383510</v>
      </c>
      <c r="M38" s="2">
        <f t="shared" si="3"/>
        <v>-182844937</v>
      </c>
      <c r="N38" s="2">
        <f t="shared" si="3"/>
        <v>-668433719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-840503690</v>
      </c>
      <c r="X38" s="2">
        <f t="shared" si="3"/>
        <v>-141961360</v>
      </c>
      <c r="Y38" s="2">
        <f t="shared" si="3"/>
        <v>-698542330</v>
      </c>
      <c r="Z38" s="34">
        <f>+IF(X38&lt;&gt;0,+(Y38/X38)*100,0)</f>
        <v>492.06511546522239</v>
      </c>
      <c r="AA38" s="35">
        <f>+AA17+AA27+AA36</f>
        <v>-79418672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10759532</v>
      </c>
      <c r="J39" s="2">
        <f>+G39</f>
        <v>0</v>
      </c>
      <c r="K39" s="2">
        <f>+I40+K60</f>
        <v>-504608684</v>
      </c>
      <c r="L39" s="2">
        <f>+K40+L60</f>
        <v>-1010580976</v>
      </c>
      <c r="M39" s="2">
        <f>+L40+M60</f>
        <v>-990197466</v>
      </c>
      <c r="N39" s="2">
        <f>+K39</f>
        <v>-504608684</v>
      </c>
      <c r="O39" s="2">
        <f>+M40+O60</f>
        <v>-1173042403</v>
      </c>
      <c r="P39" s="2">
        <f>+O40+P60</f>
        <v>-1173042403</v>
      </c>
      <c r="Q39" s="2">
        <f>+P40+Q60</f>
        <v>-1173042403</v>
      </c>
      <c r="R39" s="2">
        <f>+O39</f>
        <v>-1173042403</v>
      </c>
      <c r="S39" s="2">
        <f>+Q40+S60</f>
        <v>-1173042403</v>
      </c>
      <c r="T39" s="2">
        <f>+S40+T60</f>
        <v>-1173042403</v>
      </c>
      <c r="U39" s="2">
        <f>+T40+U60</f>
        <v>-1173042403</v>
      </c>
      <c r="V39" s="2">
        <f>+S39</f>
        <v>-1173042403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-541925036</v>
      </c>
      <c r="D40" s="43">
        <f t="shared" ref="D40:AA40" si="4">+D38+D39</f>
        <v>0</v>
      </c>
      <c r="E40" s="44">
        <f t="shared" si="4"/>
        <v>-79418672</v>
      </c>
      <c r="F40" s="45">
        <f t="shared" si="4"/>
        <v>-79418672</v>
      </c>
      <c r="G40" s="45">
        <f t="shared" si="4"/>
        <v>0</v>
      </c>
      <c r="H40" s="45">
        <f t="shared" si="4"/>
        <v>10759532</v>
      </c>
      <c r="I40" s="45">
        <f t="shared" si="4"/>
        <v>-172069971</v>
      </c>
      <c r="J40" s="45">
        <f>+I40</f>
        <v>-172069971</v>
      </c>
      <c r="K40" s="45">
        <f t="shared" si="4"/>
        <v>-1010580976</v>
      </c>
      <c r="L40" s="45">
        <f t="shared" si="4"/>
        <v>-990197466</v>
      </c>
      <c r="M40" s="45">
        <f t="shared" si="4"/>
        <v>-1173042403</v>
      </c>
      <c r="N40" s="45">
        <f>+M40</f>
        <v>-1173042403</v>
      </c>
      <c r="O40" s="45">
        <f t="shared" si="4"/>
        <v>-1173042403</v>
      </c>
      <c r="P40" s="45">
        <f t="shared" si="4"/>
        <v>-1173042403</v>
      </c>
      <c r="Q40" s="45">
        <f t="shared" si="4"/>
        <v>-1173042403</v>
      </c>
      <c r="R40" s="45">
        <f>+Q40</f>
        <v>-1173042403</v>
      </c>
      <c r="S40" s="45">
        <f t="shared" si="4"/>
        <v>-1173042403</v>
      </c>
      <c r="T40" s="45">
        <f t="shared" si="4"/>
        <v>-1173042403</v>
      </c>
      <c r="U40" s="45">
        <f t="shared" si="4"/>
        <v>-1173042403</v>
      </c>
      <c r="V40" s="45">
        <f>+U40</f>
        <v>-1173042403</v>
      </c>
      <c r="W40" s="45">
        <f>+V40</f>
        <v>-1173042403</v>
      </c>
      <c r="X40" s="45">
        <f t="shared" si="4"/>
        <v>-141961360</v>
      </c>
      <c r="Y40" s="45">
        <f t="shared" si="4"/>
        <v>-698542330</v>
      </c>
      <c r="Z40" s="46">
        <f>+IF(X40&lt;&gt;0,+(Y40/X40)*100,0)</f>
        <v>492.06511546522239</v>
      </c>
      <c r="AA40" s="47">
        <f t="shared" si="4"/>
        <v>-79418672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11:14" hidden="1" x14ac:dyDescent="0.2">
      <c r="K60">
        <v>-332538713</v>
      </c>
      <c r="N60">
        <v>-332538713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833703726</v>
      </c>
      <c r="D7" s="18"/>
      <c r="E7" s="19">
        <v>779073018</v>
      </c>
      <c r="F7" s="20">
        <v>779073018</v>
      </c>
      <c r="G7" s="20">
        <v>64355889</v>
      </c>
      <c r="H7" s="20">
        <v>94121512</v>
      </c>
      <c r="I7" s="20">
        <v>110962077</v>
      </c>
      <c r="J7" s="20">
        <v>269439478</v>
      </c>
      <c r="K7" s="20">
        <v>90562249</v>
      </c>
      <c r="L7" s="20">
        <v>83108220</v>
      </c>
      <c r="M7" s="20">
        <v>78826068</v>
      </c>
      <c r="N7" s="20">
        <v>252496537</v>
      </c>
      <c r="O7" s="20"/>
      <c r="P7" s="20"/>
      <c r="Q7" s="20"/>
      <c r="R7" s="20"/>
      <c r="S7" s="20"/>
      <c r="T7" s="20"/>
      <c r="U7" s="20"/>
      <c r="V7" s="20"/>
      <c r="W7" s="20">
        <v>521936015</v>
      </c>
      <c r="X7" s="20">
        <v>389536482</v>
      </c>
      <c r="Y7" s="20">
        <v>132399533</v>
      </c>
      <c r="Z7" s="21">
        <v>33.988994386410255</v>
      </c>
      <c r="AA7" s="22">
        <v>779073018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9197517</v>
      </c>
      <c r="F8" s="20">
        <v>9197517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>
        <v>9197517</v>
      </c>
    </row>
    <row r="9" spans="1:27" ht="13.5" x14ac:dyDescent="0.25">
      <c r="A9" s="23" t="s">
        <v>37</v>
      </c>
      <c r="B9" s="17" t="s">
        <v>6</v>
      </c>
      <c r="C9" s="18">
        <v>68571928</v>
      </c>
      <c r="D9" s="18"/>
      <c r="E9" s="19">
        <v>94999741</v>
      </c>
      <c r="F9" s="20">
        <v>94999741</v>
      </c>
      <c r="G9" s="20">
        <v>39583299</v>
      </c>
      <c r="H9" s="20"/>
      <c r="I9" s="20"/>
      <c r="J9" s="20">
        <v>39583299</v>
      </c>
      <c r="K9" s="20"/>
      <c r="L9" s="20"/>
      <c r="M9" s="20">
        <v>31666463</v>
      </c>
      <c r="N9" s="20">
        <v>31666463</v>
      </c>
      <c r="O9" s="20"/>
      <c r="P9" s="20"/>
      <c r="Q9" s="20"/>
      <c r="R9" s="20"/>
      <c r="S9" s="20"/>
      <c r="T9" s="20"/>
      <c r="U9" s="20"/>
      <c r="V9" s="20"/>
      <c r="W9" s="20">
        <v>71249762</v>
      </c>
      <c r="X9" s="20">
        <v>47499870</v>
      </c>
      <c r="Y9" s="20">
        <v>23749892</v>
      </c>
      <c r="Z9" s="21">
        <v>49.999909473436453</v>
      </c>
      <c r="AA9" s="22">
        <v>94999741</v>
      </c>
    </row>
    <row r="10" spans="1:27" ht="13.5" x14ac:dyDescent="0.25">
      <c r="A10" s="23" t="s">
        <v>38</v>
      </c>
      <c r="B10" s="17" t="s">
        <v>6</v>
      </c>
      <c r="C10" s="18">
        <v>21255789</v>
      </c>
      <c r="D10" s="18"/>
      <c r="E10" s="19">
        <v>22344000</v>
      </c>
      <c r="F10" s="20">
        <v>22344000</v>
      </c>
      <c r="G10" s="20"/>
      <c r="H10" s="20">
        <v>5549621</v>
      </c>
      <c r="I10" s="20"/>
      <c r="J10" s="20">
        <v>5549621</v>
      </c>
      <c r="K10" s="20"/>
      <c r="L10" s="20"/>
      <c r="M10" s="20">
        <v>13000000</v>
      </c>
      <c r="N10" s="20">
        <v>13000000</v>
      </c>
      <c r="O10" s="20"/>
      <c r="P10" s="20"/>
      <c r="Q10" s="20"/>
      <c r="R10" s="20"/>
      <c r="S10" s="20"/>
      <c r="T10" s="20"/>
      <c r="U10" s="20"/>
      <c r="V10" s="20"/>
      <c r="W10" s="20">
        <v>18549621</v>
      </c>
      <c r="X10" s="20">
        <v>11172000</v>
      </c>
      <c r="Y10" s="20">
        <v>7377621</v>
      </c>
      <c r="Z10" s="21">
        <v>66.036707841031145</v>
      </c>
      <c r="AA10" s="22">
        <v>22344000</v>
      </c>
    </row>
    <row r="11" spans="1:27" ht="13.5" x14ac:dyDescent="0.25">
      <c r="A11" s="23" t="s">
        <v>39</v>
      </c>
      <c r="B11" s="17" t="s">
        <v>32</v>
      </c>
      <c r="C11" s="18">
        <v>-2099</v>
      </c>
      <c r="D11" s="18"/>
      <c r="E11" s="19"/>
      <c r="F11" s="20"/>
      <c r="G11" s="20">
        <v>206368</v>
      </c>
      <c r="H11" s="20">
        <v>77720</v>
      </c>
      <c r="I11" s="20">
        <v>65767</v>
      </c>
      <c r="J11" s="20">
        <v>349855</v>
      </c>
      <c r="K11" s="20">
        <v>52077</v>
      </c>
      <c r="L11" s="20">
        <v>44403</v>
      </c>
      <c r="M11" s="20">
        <v>67901</v>
      </c>
      <c r="N11" s="20">
        <v>164381</v>
      </c>
      <c r="O11" s="20"/>
      <c r="P11" s="20"/>
      <c r="Q11" s="20"/>
      <c r="R11" s="20"/>
      <c r="S11" s="20"/>
      <c r="T11" s="20"/>
      <c r="U11" s="20"/>
      <c r="V11" s="20"/>
      <c r="W11" s="20">
        <v>514236</v>
      </c>
      <c r="X11" s="20"/>
      <c r="Y11" s="20">
        <v>514236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-767214102</v>
      </c>
      <c r="F14" s="20">
        <v>-767214102</v>
      </c>
      <c r="G14" s="20"/>
      <c r="H14" s="20">
        <v>-625227</v>
      </c>
      <c r="I14" s="20">
        <v>-56220202</v>
      </c>
      <c r="J14" s="20">
        <v>-56845429</v>
      </c>
      <c r="K14" s="20">
        <v>-28226108</v>
      </c>
      <c r="L14" s="20">
        <v>-10028428</v>
      </c>
      <c r="M14" s="20">
        <v>-41810543</v>
      </c>
      <c r="N14" s="20">
        <v>-80065079</v>
      </c>
      <c r="O14" s="20"/>
      <c r="P14" s="20"/>
      <c r="Q14" s="20"/>
      <c r="R14" s="20"/>
      <c r="S14" s="20"/>
      <c r="T14" s="20"/>
      <c r="U14" s="20"/>
      <c r="V14" s="20"/>
      <c r="W14" s="20">
        <v>-136910508</v>
      </c>
      <c r="X14" s="20">
        <v>-383606952</v>
      </c>
      <c r="Y14" s="20">
        <v>246696444</v>
      </c>
      <c r="Z14" s="21">
        <v>-64.30969061269775</v>
      </c>
      <c r="AA14" s="22">
        <v>-767214102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923529344</v>
      </c>
      <c r="D17" s="26">
        <f>SUM(D6:D16)</f>
        <v>0</v>
      </c>
      <c r="E17" s="27">
        <f t="shared" si="0"/>
        <v>138400174</v>
      </c>
      <c r="F17" s="28">
        <f t="shared" si="0"/>
        <v>138400174</v>
      </c>
      <c r="G17" s="28">
        <f t="shared" si="0"/>
        <v>104145556</v>
      </c>
      <c r="H17" s="28">
        <f t="shared" si="0"/>
        <v>99123626</v>
      </c>
      <c r="I17" s="28">
        <f t="shared" si="0"/>
        <v>54807642</v>
      </c>
      <c r="J17" s="28">
        <f t="shared" si="0"/>
        <v>258076824</v>
      </c>
      <c r="K17" s="28">
        <f t="shared" si="0"/>
        <v>62388218</v>
      </c>
      <c r="L17" s="28">
        <f t="shared" si="0"/>
        <v>73124195</v>
      </c>
      <c r="M17" s="28">
        <f t="shared" si="0"/>
        <v>81749889</v>
      </c>
      <c r="N17" s="28">
        <f t="shared" si="0"/>
        <v>217262302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475339126</v>
      </c>
      <c r="X17" s="28">
        <f t="shared" si="0"/>
        <v>64601400</v>
      </c>
      <c r="Y17" s="28">
        <f t="shared" si="0"/>
        <v>410737726</v>
      </c>
      <c r="Z17" s="29">
        <f>+IF(X17&lt;&gt;0,+(Y17/X17)*100,0)</f>
        <v>635.80313429739908</v>
      </c>
      <c r="AA17" s="30">
        <f>SUM(AA6:AA16)</f>
        <v>138400174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-19002026</v>
      </c>
      <c r="D26" s="18"/>
      <c r="E26" s="19">
        <v>-23644000</v>
      </c>
      <c r="F26" s="20">
        <v>-23644000</v>
      </c>
      <c r="G26" s="20">
        <v>-6975274</v>
      </c>
      <c r="H26" s="20"/>
      <c r="I26" s="20"/>
      <c r="J26" s="20">
        <v>-6975274</v>
      </c>
      <c r="K26" s="20"/>
      <c r="L26" s="20">
        <v>-3096705</v>
      </c>
      <c r="M26" s="20"/>
      <c r="N26" s="20">
        <v>-3096705</v>
      </c>
      <c r="O26" s="20"/>
      <c r="P26" s="20"/>
      <c r="Q26" s="20"/>
      <c r="R26" s="20"/>
      <c r="S26" s="20"/>
      <c r="T26" s="20"/>
      <c r="U26" s="20"/>
      <c r="V26" s="20"/>
      <c r="W26" s="20">
        <v>-10071979</v>
      </c>
      <c r="X26" s="20">
        <v>-11821992</v>
      </c>
      <c r="Y26" s="20">
        <v>1750013</v>
      </c>
      <c r="Z26" s="21">
        <v>-14.803029810881279</v>
      </c>
      <c r="AA26" s="22">
        <v>-23644000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-19002026</v>
      </c>
      <c r="D27" s="26">
        <f>SUM(D21:D26)</f>
        <v>0</v>
      </c>
      <c r="E27" s="27">
        <f t="shared" si="1"/>
        <v>-23644000</v>
      </c>
      <c r="F27" s="28">
        <f t="shared" si="1"/>
        <v>-23644000</v>
      </c>
      <c r="G27" s="28">
        <f t="shared" si="1"/>
        <v>-6975274</v>
      </c>
      <c r="H27" s="28">
        <f t="shared" si="1"/>
        <v>0</v>
      </c>
      <c r="I27" s="28">
        <f t="shared" si="1"/>
        <v>0</v>
      </c>
      <c r="J27" s="28">
        <f t="shared" si="1"/>
        <v>-6975274</v>
      </c>
      <c r="K27" s="28">
        <f t="shared" si="1"/>
        <v>0</v>
      </c>
      <c r="L27" s="28">
        <f t="shared" si="1"/>
        <v>-3096705</v>
      </c>
      <c r="M27" s="28">
        <f t="shared" si="1"/>
        <v>0</v>
      </c>
      <c r="N27" s="28">
        <f t="shared" si="1"/>
        <v>-3096705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-10071979</v>
      </c>
      <c r="X27" s="28">
        <f t="shared" si="1"/>
        <v>-11821992</v>
      </c>
      <c r="Y27" s="28">
        <f t="shared" si="1"/>
        <v>1750013</v>
      </c>
      <c r="Z27" s="29">
        <f>+IF(X27&lt;&gt;0,+(Y27/X27)*100,0)</f>
        <v>-14.803029810881279</v>
      </c>
      <c r="AA27" s="30">
        <f>SUM(AA21:AA26)</f>
        <v>-23644000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904527318</v>
      </c>
      <c r="D38" s="32">
        <f>+D17+D27+D36</f>
        <v>0</v>
      </c>
      <c r="E38" s="33">
        <f t="shared" si="3"/>
        <v>114756174</v>
      </c>
      <c r="F38" s="2">
        <f t="shared" si="3"/>
        <v>114756174</v>
      </c>
      <c r="G38" s="2">
        <f t="shared" si="3"/>
        <v>97170282</v>
      </c>
      <c r="H38" s="2">
        <f t="shared" si="3"/>
        <v>99123626</v>
      </c>
      <c r="I38" s="2">
        <f t="shared" si="3"/>
        <v>54807642</v>
      </c>
      <c r="J38" s="2">
        <f t="shared" si="3"/>
        <v>251101550</v>
      </c>
      <c r="K38" s="2">
        <f t="shared" si="3"/>
        <v>62388218</v>
      </c>
      <c r="L38" s="2">
        <f t="shared" si="3"/>
        <v>70027490</v>
      </c>
      <c r="M38" s="2">
        <f t="shared" si="3"/>
        <v>81749889</v>
      </c>
      <c r="N38" s="2">
        <f t="shared" si="3"/>
        <v>214165597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465267147</v>
      </c>
      <c r="X38" s="2">
        <f t="shared" si="3"/>
        <v>52779408</v>
      </c>
      <c r="Y38" s="2">
        <f t="shared" si="3"/>
        <v>412487739</v>
      </c>
      <c r="Z38" s="34">
        <f>+IF(X38&lt;&gt;0,+(Y38/X38)*100,0)</f>
        <v>781.53157572362306</v>
      </c>
      <c r="AA38" s="35">
        <f>+AA17+AA27+AA36</f>
        <v>114756174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97170282</v>
      </c>
      <c r="I39" s="2">
        <f>+H40+I60</f>
        <v>196293908</v>
      </c>
      <c r="J39" s="2">
        <f>+G39</f>
        <v>0</v>
      </c>
      <c r="K39" s="2">
        <f>+I40+K60</f>
        <v>251101550</v>
      </c>
      <c r="L39" s="2">
        <f>+K40+L60</f>
        <v>313489768</v>
      </c>
      <c r="M39" s="2">
        <f>+L40+M60</f>
        <v>383517258</v>
      </c>
      <c r="N39" s="2">
        <f>+K39</f>
        <v>251101550</v>
      </c>
      <c r="O39" s="2">
        <f>+M40+O60</f>
        <v>465267147</v>
      </c>
      <c r="P39" s="2">
        <f>+O40+P60</f>
        <v>465267147</v>
      </c>
      <c r="Q39" s="2">
        <f>+P40+Q60</f>
        <v>465267147</v>
      </c>
      <c r="R39" s="2">
        <f>+O39</f>
        <v>465267147</v>
      </c>
      <c r="S39" s="2">
        <f>+Q40+S60</f>
        <v>465267147</v>
      </c>
      <c r="T39" s="2">
        <f>+S40+T60</f>
        <v>465267147</v>
      </c>
      <c r="U39" s="2">
        <f>+T40+U60</f>
        <v>465267147</v>
      </c>
      <c r="V39" s="2">
        <f>+S39</f>
        <v>465267147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904527318</v>
      </c>
      <c r="D40" s="43">
        <f t="shared" ref="D40:AA40" si="4">+D38+D39</f>
        <v>0</v>
      </c>
      <c r="E40" s="44">
        <f t="shared" si="4"/>
        <v>114756174</v>
      </c>
      <c r="F40" s="45">
        <f t="shared" si="4"/>
        <v>114756174</v>
      </c>
      <c r="G40" s="45">
        <f t="shared" si="4"/>
        <v>97170282</v>
      </c>
      <c r="H40" s="45">
        <f t="shared" si="4"/>
        <v>196293908</v>
      </c>
      <c r="I40" s="45">
        <f t="shared" si="4"/>
        <v>251101550</v>
      </c>
      <c r="J40" s="45">
        <f>+I40</f>
        <v>251101550</v>
      </c>
      <c r="K40" s="45">
        <f t="shared" si="4"/>
        <v>313489768</v>
      </c>
      <c r="L40" s="45">
        <f t="shared" si="4"/>
        <v>383517258</v>
      </c>
      <c r="M40" s="45">
        <f t="shared" si="4"/>
        <v>465267147</v>
      </c>
      <c r="N40" s="45">
        <f>+M40</f>
        <v>465267147</v>
      </c>
      <c r="O40" s="45">
        <f t="shared" si="4"/>
        <v>465267147</v>
      </c>
      <c r="P40" s="45">
        <f t="shared" si="4"/>
        <v>465267147</v>
      </c>
      <c r="Q40" s="45">
        <f t="shared" si="4"/>
        <v>465267147</v>
      </c>
      <c r="R40" s="45">
        <f>+Q40</f>
        <v>465267147</v>
      </c>
      <c r="S40" s="45">
        <f t="shared" si="4"/>
        <v>465267147</v>
      </c>
      <c r="T40" s="45">
        <f t="shared" si="4"/>
        <v>465267147</v>
      </c>
      <c r="U40" s="45">
        <f t="shared" si="4"/>
        <v>465267147</v>
      </c>
      <c r="V40" s="45">
        <f>+U40</f>
        <v>465267147</v>
      </c>
      <c r="W40" s="45">
        <f>+V40</f>
        <v>465267147</v>
      </c>
      <c r="X40" s="45">
        <f t="shared" si="4"/>
        <v>52779408</v>
      </c>
      <c r="Y40" s="45">
        <f t="shared" si="4"/>
        <v>412487739</v>
      </c>
      <c r="Z40" s="46">
        <f>+IF(X40&lt;&gt;0,+(Y40/X40)*100,0)</f>
        <v>781.53157572362306</v>
      </c>
      <c r="AA40" s="47">
        <f t="shared" si="4"/>
        <v>114756174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2028940898</v>
      </c>
      <c r="D7" s="18"/>
      <c r="E7" s="19">
        <v>2719548557</v>
      </c>
      <c r="F7" s="20">
        <v>2511674441</v>
      </c>
      <c r="G7" s="20">
        <v>178022865</v>
      </c>
      <c r="H7" s="20">
        <v>262812455</v>
      </c>
      <c r="I7" s="20">
        <v>238772429</v>
      </c>
      <c r="J7" s="20">
        <v>679607749</v>
      </c>
      <c r="K7" s="20">
        <v>219217914</v>
      </c>
      <c r="L7" s="20">
        <v>150590723</v>
      </c>
      <c r="M7" s="20">
        <v>211161415</v>
      </c>
      <c r="N7" s="20">
        <v>580970052</v>
      </c>
      <c r="O7" s="20"/>
      <c r="P7" s="20"/>
      <c r="Q7" s="20"/>
      <c r="R7" s="20"/>
      <c r="S7" s="20"/>
      <c r="T7" s="20"/>
      <c r="U7" s="20"/>
      <c r="V7" s="20"/>
      <c r="W7" s="20">
        <v>1260577801</v>
      </c>
      <c r="X7" s="20">
        <v>1289413401</v>
      </c>
      <c r="Y7" s="20">
        <v>-28835600</v>
      </c>
      <c r="Z7" s="21">
        <v>-2.2363347532790225</v>
      </c>
      <c r="AA7" s="22">
        <v>2511674441</v>
      </c>
    </row>
    <row r="8" spans="1:27" ht="13.5" x14ac:dyDescent="0.25">
      <c r="A8" s="23" t="s">
        <v>36</v>
      </c>
      <c r="B8" s="17" t="s">
        <v>32</v>
      </c>
      <c r="C8" s="18">
        <v>13978692</v>
      </c>
      <c r="D8" s="18"/>
      <c r="E8" s="19">
        <v>1556877</v>
      </c>
      <c r="F8" s="20">
        <v>1856878</v>
      </c>
      <c r="G8" s="20">
        <v>115736</v>
      </c>
      <c r="H8" s="20">
        <v>128157</v>
      </c>
      <c r="I8" s="20">
        <v>387176</v>
      </c>
      <c r="J8" s="20">
        <v>631069</v>
      </c>
      <c r="K8" s="20">
        <v>629158</v>
      </c>
      <c r="L8" s="20">
        <v>14097774</v>
      </c>
      <c r="M8" s="20">
        <v>170471</v>
      </c>
      <c r="N8" s="20">
        <v>14897403</v>
      </c>
      <c r="O8" s="20"/>
      <c r="P8" s="20"/>
      <c r="Q8" s="20"/>
      <c r="R8" s="20"/>
      <c r="S8" s="20"/>
      <c r="T8" s="20"/>
      <c r="U8" s="20"/>
      <c r="V8" s="20"/>
      <c r="W8" s="20">
        <v>15528472</v>
      </c>
      <c r="X8" s="20">
        <v>202454</v>
      </c>
      <c r="Y8" s="20">
        <v>15326018</v>
      </c>
      <c r="Z8" s="21">
        <v>7570.1235836288733</v>
      </c>
      <c r="AA8" s="22">
        <v>1856878</v>
      </c>
    </row>
    <row r="9" spans="1:27" ht="13.5" x14ac:dyDescent="0.25">
      <c r="A9" s="23" t="s">
        <v>37</v>
      </c>
      <c r="B9" s="17" t="s">
        <v>6</v>
      </c>
      <c r="C9" s="18">
        <v>52086000</v>
      </c>
      <c r="D9" s="18"/>
      <c r="E9" s="19">
        <v>53614000</v>
      </c>
      <c r="F9" s="20">
        <v>53614000</v>
      </c>
      <c r="G9" s="20">
        <v>23177100</v>
      </c>
      <c r="H9" s="20"/>
      <c r="I9" s="20"/>
      <c r="J9" s="20">
        <v>23177100</v>
      </c>
      <c r="K9" s="20"/>
      <c r="L9" s="20"/>
      <c r="M9" s="20">
        <v>18541700</v>
      </c>
      <c r="N9" s="20">
        <v>18541700</v>
      </c>
      <c r="O9" s="20"/>
      <c r="P9" s="20"/>
      <c r="Q9" s="20"/>
      <c r="R9" s="20"/>
      <c r="S9" s="20"/>
      <c r="T9" s="20"/>
      <c r="U9" s="20"/>
      <c r="V9" s="20"/>
      <c r="W9" s="20">
        <v>41718800</v>
      </c>
      <c r="X9" s="20">
        <v>40735167</v>
      </c>
      <c r="Y9" s="20">
        <v>983633</v>
      </c>
      <c r="Z9" s="21">
        <v>2.4147022645077163</v>
      </c>
      <c r="AA9" s="22">
        <v>53614000</v>
      </c>
    </row>
    <row r="10" spans="1:27" ht="13.5" x14ac:dyDescent="0.25">
      <c r="A10" s="23" t="s">
        <v>38</v>
      </c>
      <c r="B10" s="17" t="s">
        <v>6</v>
      </c>
      <c r="C10" s="18">
        <v>18840000</v>
      </c>
      <c r="D10" s="18"/>
      <c r="E10" s="19">
        <v>25185000</v>
      </c>
      <c r="F10" s="20">
        <v>25185000</v>
      </c>
      <c r="G10" s="20">
        <v>3940000</v>
      </c>
      <c r="H10" s="20">
        <v>1500000</v>
      </c>
      <c r="I10" s="20"/>
      <c r="J10" s="20">
        <v>5440000</v>
      </c>
      <c r="K10" s="20"/>
      <c r="L10" s="20"/>
      <c r="M10" s="20">
        <v>2000000</v>
      </c>
      <c r="N10" s="20">
        <v>2000000</v>
      </c>
      <c r="O10" s="20"/>
      <c r="P10" s="20"/>
      <c r="Q10" s="20"/>
      <c r="R10" s="20"/>
      <c r="S10" s="20"/>
      <c r="T10" s="20"/>
      <c r="U10" s="20"/>
      <c r="V10" s="20"/>
      <c r="W10" s="20">
        <v>7440000</v>
      </c>
      <c r="X10" s="20">
        <v>7191033</v>
      </c>
      <c r="Y10" s="20">
        <v>248967</v>
      </c>
      <c r="Z10" s="21">
        <v>3.4621868652250658</v>
      </c>
      <c r="AA10" s="22">
        <v>25185000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-1798719133</v>
      </c>
      <c r="D14" s="18"/>
      <c r="E14" s="19">
        <v>-2276220230</v>
      </c>
      <c r="F14" s="20">
        <v>-2264225615</v>
      </c>
      <c r="G14" s="20">
        <v>-183559550</v>
      </c>
      <c r="H14" s="20">
        <v>-277013529</v>
      </c>
      <c r="I14" s="20">
        <v>-233490217</v>
      </c>
      <c r="J14" s="20">
        <v>-694063296</v>
      </c>
      <c r="K14" s="20">
        <v>-140700456</v>
      </c>
      <c r="L14" s="20">
        <v>-162453521</v>
      </c>
      <c r="M14" s="20">
        <v>-163801650</v>
      </c>
      <c r="N14" s="20">
        <v>-466955627</v>
      </c>
      <c r="O14" s="20"/>
      <c r="P14" s="20"/>
      <c r="Q14" s="20"/>
      <c r="R14" s="20"/>
      <c r="S14" s="20"/>
      <c r="T14" s="20"/>
      <c r="U14" s="20"/>
      <c r="V14" s="20"/>
      <c r="W14" s="20">
        <v>-1161018923</v>
      </c>
      <c r="X14" s="20">
        <v>-1210592405</v>
      </c>
      <c r="Y14" s="20">
        <v>49573482</v>
      </c>
      <c r="Z14" s="21">
        <v>-4.0949771199002356</v>
      </c>
      <c r="AA14" s="22">
        <v>-2264225615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-56974100</v>
      </c>
      <c r="F15" s="20">
        <v>-56974100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-33594983</v>
      </c>
      <c r="Y15" s="20">
        <v>33594983</v>
      </c>
      <c r="Z15" s="21">
        <v>-100</v>
      </c>
      <c r="AA15" s="22">
        <v>-56974100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315126457</v>
      </c>
      <c r="D17" s="26">
        <f>SUM(D6:D16)</f>
        <v>0</v>
      </c>
      <c r="E17" s="27">
        <f t="shared" si="0"/>
        <v>466710104</v>
      </c>
      <c r="F17" s="28">
        <f t="shared" si="0"/>
        <v>271130604</v>
      </c>
      <c r="G17" s="28">
        <f t="shared" si="0"/>
        <v>21696151</v>
      </c>
      <c r="H17" s="28">
        <f t="shared" si="0"/>
        <v>-12572917</v>
      </c>
      <c r="I17" s="28">
        <f t="shared" si="0"/>
        <v>5669388</v>
      </c>
      <c r="J17" s="28">
        <f t="shared" si="0"/>
        <v>14792622</v>
      </c>
      <c r="K17" s="28">
        <f t="shared" si="0"/>
        <v>79146616</v>
      </c>
      <c r="L17" s="28">
        <f t="shared" si="0"/>
        <v>2234976</v>
      </c>
      <c r="M17" s="28">
        <f t="shared" si="0"/>
        <v>68071936</v>
      </c>
      <c r="N17" s="28">
        <f t="shared" si="0"/>
        <v>149453528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164246150</v>
      </c>
      <c r="X17" s="28">
        <f t="shared" si="0"/>
        <v>93354667</v>
      </c>
      <c r="Y17" s="28">
        <f t="shared" si="0"/>
        <v>70891483</v>
      </c>
      <c r="Z17" s="29">
        <f>+IF(X17&lt;&gt;0,+(Y17/X17)*100,0)</f>
        <v>75.93780287385097</v>
      </c>
      <c r="AA17" s="30">
        <f>SUM(AA6:AA16)</f>
        <v>271130604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-103959365</v>
      </c>
      <c r="D26" s="18"/>
      <c r="E26" s="19">
        <v>-88193845</v>
      </c>
      <c r="F26" s="20">
        <v>-88193845</v>
      </c>
      <c r="G26" s="20">
        <v>-9691279</v>
      </c>
      <c r="H26" s="20">
        <v>-1294437</v>
      </c>
      <c r="I26" s="20">
        <v>-2607657</v>
      </c>
      <c r="J26" s="20">
        <v>-13593373</v>
      </c>
      <c r="K26" s="20">
        <v>-920203</v>
      </c>
      <c r="L26" s="20">
        <v>-501522</v>
      </c>
      <c r="M26" s="20">
        <v>-492522</v>
      </c>
      <c r="N26" s="20">
        <v>-1914247</v>
      </c>
      <c r="O26" s="20"/>
      <c r="P26" s="20"/>
      <c r="Q26" s="20"/>
      <c r="R26" s="20"/>
      <c r="S26" s="20"/>
      <c r="T26" s="20"/>
      <c r="U26" s="20"/>
      <c r="V26" s="20"/>
      <c r="W26" s="20">
        <v>-15507620</v>
      </c>
      <c r="X26" s="20">
        <v>-7913318</v>
      </c>
      <c r="Y26" s="20">
        <v>-7594302</v>
      </c>
      <c r="Z26" s="21">
        <v>95.968618978789934</v>
      </c>
      <c r="AA26" s="22">
        <v>-88193845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-103959365</v>
      </c>
      <c r="D27" s="26">
        <f>SUM(D21:D26)</f>
        <v>0</v>
      </c>
      <c r="E27" s="27">
        <f t="shared" si="1"/>
        <v>-88193845</v>
      </c>
      <c r="F27" s="28">
        <f t="shared" si="1"/>
        <v>-88193845</v>
      </c>
      <c r="G27" s="28">
        <f t="shared" si="1"/>
        <v>-9691279</v>
      </c>
      <c r="H27" s="28">
        <f t="shared" si="1"/>
        <v>-1294437</v>
      </c>
      <c r="I27" s="28">
        <f t="shared" si="1"/>
        <v>-2607657</v>
      </c>
      <c r="J27" s="28">
        <f t="shared" si="1"/>
        <v>-13593373</v>
      </c>
      <c r="K27" s="28">
        <f t="shared" si="1"/>
        <v>-920203</v>
      </c>
      <c r="L27" s="28">
        <f t="shared" si="1"/>
        <v>-501522</v>
      </c>
      <c r="M27" s="28">
        <f t="shared" si="1"/>
        <v>-492522</v>
      </c>
      <c r="N27" s="28">
        <f t="shared" si="1"/>
        <v>-1914247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-15507620</v>
      </c>
      <c r="X27" s="28">
        <f t="shared" si="1"/>
        <v>-7913318</v>
      </c>
      <c r="Y27" s="28">
        <f t="shared" si="1"/>
        <v>-7594302</v>
      </c>
      <c r="Z27" s="29">
        <f>+IF(X27&lt;&gt;0,+(Y27/X27)*100,0)</f>
        <v>95.968618978789934</v>
      </c>
      <c r="AA27" s="30">
        <f>SUM(AA21:AA26)</f>
        <v>-88193845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211167092</v>
      </c>
      <c r="D38" s="32">
        <f>+D17+D27+D36</f>
        <v>0</v>
      </c>
      <c r="E38" s="33">
        <f t="shared" si="3"/>
        <v>378516259</v>
      </c>
      <c r="F38" s="2">
        <f t="shared" si="3"/>
        <v>182936759</v>
      </c>
      <c r="G38" s="2">
        <f t="shared" si="3"/>
        <v>12004872</v>
      </c>
      <c r="H38" s="2">
        <f t="shared" si="3"/>
        <v>-13867354</v>
      </c>
      <c r="I38" s="2">
        <f t="shared" si="3"/>
        <v>3061731</v>
      </c>
      <c r="J38" s="2">
        <f t="shared" si="3"/>
        <v>1199249</v>
      </c>
      <c r="K38" s="2">
        <f t="shared" si="3"/>
        <v>78226413</v>
      </c>
      <c r="L38" s="2">
        <f t="shared" si="3"/>
        <v>1733454</v>
      </c>
      <c r="M38" s="2">
        <f t="shared" si="3"/>
        <v>67579414</v>
      </c>
      <c r="N38" s="2">
        <f t="shared" si="3"/>
        <v>147539281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148738530</v>
      </c>
      <c r="X38" s="2">
        <f t="shared" si="3"/>
        <v>85441349</v>
      </c>
      <c r="Y38" s="2">
        <f t="shared" si="3"/>
        <v>63297181</v>
      </c>
      <c r="Z38" s="34">
        <f>+IF(X38&lt;&gt;0,+(Y38/X38)*100,0)</f>
        <v>74.082609580520554</v>
      </c>
      <c r="AA38" s="35">
        <f>+AA17+AA27+AA36</f>
        <v>182936759</v>
      </c>
    </row>
    <row r="39" spans="1:27" ht="13.5" x14ac:dyDescent="0.25">
      <c r="A39" s="23" t="s">
        <v>60</v>
      </c>
      <c r="B39" s="17"/>
      <c r="C39" s="32">
        <v>3072889592</v>
      </c>
      <c r="D39" s="32"/>
      <c r="E39" s="33">
        <v>3370622567</v>
      </c>
      <c r="F39" s="2">
        <v>5082775816</v>
      </c>
      <c r="G39" s="2">
        <v>5082775816</v>
      </c>
      <c r="H39" s="2">
        <f>+G40+H60</f>
        <v>5094780688</v>
      </c>
      <c r="I39" s="2">
        <f>+H40+I60</f>
        <v>5080913334</v>
      </c>
      <c r="J39" s="2">
        <f>+G39</f>
        <v>5082775816</v>
      </c>
      <c r="K39" s="2">
        <f>+I40+K60</f>
        <v>5083975065</v>
      </c>
      <c r="L39" s="2">
        <f>+K40+L60</f>
        <v>5162201478</v>
      </c>
      <c r="M39" s="2">
        <f>+L40+M60</f>
        <v>5163934932</v>
      </c>
      <c r="N39" s="2">
        <f>+K39</f>
        <v>5083975065</v>
      </c>
      <c r="O39" s="2">
        <f>+M40+O60</f>
        <v>5231514346</v>
      </c>
      <c r="P39" s="2">
        <f>+O40+P60</f>
        <v>5231514346</v>
      </c>
      <c r="Q39" s="2">
        <f>+P40+Q60</f>
        <v>5231514346</v>
      </c>
      <c r="R39" s="2">
        <f>+O39</f>
        <v>5231514346</v>
      </c>
      <c r="S39" s="2">
        <f>+Q40+S60</f>
        <v>5231514346</v>
      </c>
      <c r="T39" s="2">
        <f>+S40+T60</f>
        <v>5231514346</v>
      </c>
      <c r="U39" s="2">
        <f>+T40+U60</f>
        <v>5231514346</v>
      </c>
      <c r="V39" s="2">
        <f>+S39</f>
        <v>5231514346</v>
      </c>
      <c r="W39" s="2">
        <f>+G39</f>
        <v>5082775816</v>
      </c>
      <c r="X39" s="2">
        <v>5082775816</v>
      </c>
      <c r="Y39" s="2">
        <f>+W39-X39</f>
        <v>0</v>
      </c>
      <c r="Z39" s="34">
        <f>+IF(X39&lt;&gt;0,+(Y39/X39)*100,0)</f>
        <v>0</v>
      </c>
      <c r="AA39" s="35">
        <v>5082775816</v>
      </c>
    </row>
    <row r="40" spans="1:27" ht="13.5" x14ac:dyDescent="0.25">
      <c r="A40" s="41" t="s">
        <v>62</v>
      </c>
      <c r="B40" s="42" t="s">
        <v>61</v>
      </c>
      <c r="C40" s="43">
        <f>+C38+C39</f>
        <v>3284056684</v>
      </c>
      <c r="D40" s="43">
        <f t="shared" ref="D40:AA40" si="4">+D38+D39</f>
        <v>0</v>
      </c>
      <c r="E40" s="44">
        <f t="shared" si="4"/>
        <v>3749138826</v>
      </c>
      <c r="F40" s="45">
        <f t="shared" si="4"/>
        <v>5265712575</v>
      </c>
      <c r="G40" s="45">
        <f t="shared" si="4"/>
        <v>5094780688</v>
      </c>
      <c r="H40" s="45">
        <f t="shared" si="4"/>
        <v>5080913334</v>
      </c>
      <c r="I40" s="45">
        <f t="shared" si="4"/>
        <v>5083975065</v>
      </c>
      <c r="J40" s="45">
        <f>+I40</f>
        <v>5083975065</v>
      </c>
      <c r="K40" s="45">
        <f t="shared" si="4"/>
        <v>5162201478</v>
      </c>
      <c r="L40" s="45">
        <f t="shared" si="4"/>
        <v>5163934932</v>
      </c>
      <c r="M40" s="45">
        <f t="shared" si="4"/>
        <v>5231514346</v>
      </c>
      <c r="N40" s="45">
        <f>+M40</f>
        <v>5231514346</v>
      </c>
      <c r="O40" s="45">
        <f t="shared" si="4"/>
        <v>5231514346</v>
      </c>
      <c r="P40" s="45">
        <f t="shared" si="4"/>
        <v>5231514346</v>
      </c>
      <c r="Q40" s="45">
        <f t="shared" si="4"/>
        <v>5231514346</v>
      </c>
      <c r="R40" s="45">
        <f>+Q40</f>
        <v>5231514346</v>
      </c>
      <c r="S40" s="45">
        <f t="shared" si="4"/>
        <v>5231514346</v>
      </c>
      <c r="T40" s="45">
        <f t="shared" si="4"/>
        <v>5231514346</v>
      </c>
      <c r="U40" s="45">
        <f t="shared" si="4"/>
        <v>5231514346</v>
      </c>
      <c r="V40" s="45">
        <f>+U40</f>
        <v>5231514346</v>
      </c>
      <c r="W40" s="45">
        <f>+V40</f>
        <v>5231514346</v>
      </c>
      <c r="X40" s="45">
        <f t="shared" si="4"/>
        <v>5168217165</v>
      </c>
      <c r="Y40" s="45">
        <f t="shared" si="4"/>
        <v>63297181</v>
      </c>
      <c r="Z40" s="46">
        <f>+IF(X40&lt;&gt;0,+(Y40/X40)*100,0)</f>
        <v>1.2247391891474435</v>
      </c>
      <c r="AA40" s="47">
        <f t="shared" si="4"/>
        <v>5265712575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5082775816</v>
      </c>
      <c r="J60">
        <v>5082775816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1515042214</v>
      </c>
      <c r="D7" s="18"/>
      <c r="E7" s="19">
        <v>1726475578</v>
      </c>
      <c r="F7" s="20">
        <v>1726475578</v>
      </c>
      <c r="G7" s="20">
        <v>148547567</v>
      </c>
      <c r="H7" s="20">
        <v>150555177</v>
      </c>
      <c r="I7" s="20">
        <v>127999742</v>
      </c>
      <c r="J7" s="20">
        <v>427102486</v>
      </c>
      <c r="K7" s="20">
        <v>158751175</v>
      </c>
      <c r="L7" s="20">
        <v>150495906</v>
      </c>
      <c r="M7" s="20">
        <v>141438262</v>
      </c>
      <c r="N7" s="20">
        <v>450685343</v>
      </c>
      <c r="O7" s="20"/>
      <c r="P7" s="20"/>
      <c r="Q7" s="20"/>
      <c r="R7" s="20"/>
      <c r="S7" s="20"/>
      <c r="T7" s="20"/>
      <c r="U7" s="20"/>
      <c r="V7" s="20"/>
      <c r="W7" s="20">
        <v>877787829</v>
      </c>
      <c r="X7" s="20">
        <v>863237796</v>
      </c>
      <c r="Y7" s="20">
        <v>14550033</v>
      </c>
      <c r="Z7" s="21">
        <v>1.6855185288944414</v>
      </c>
      <c r="AA7" s="22">
        <v>1726475578</v>
      </c>
    </row>
    <row r="8" spans="1:27" ht="13.5" x14ac:dyDescent="0.25">
      <c r="A8" s="23" t="s">
        <v>36</v>
      </c>
      <c r="B8" s="17" t="s">
        <v>32</v>
      </c>
      <c r="C8" s="18">
        <v>4792487</v>
      </c>
      <c r="D8" s="18"/>
      <c r="E8" s="19">
        <v>6808681</v>
      </c>
      <c r="F8" s="20">
        <v>6808681</v>
      </c>
      <c r="G8" s="20">
        <v>358563</v>
      </c>
      <c r="H8" s="20">
        <v>219862</v>
      </c>
      <c r="I8" s="20">
        <v>290641</v>
      </c>
      <c r="J8" s="20">
        <v>869066</v>
      </c>
      <c r="K8" s="20">
        <v>434436</v>
      </c>
      <c r="L8" s="20">
        <v>305026</v>
      </c>
      <c r="M8" s="20">
        <v>174637</v>
      </c>
      <c r="N8" s="20">
        <v>914099</v>
      </c>
      <c r="O8" s="20"/>
      <c r="P8" s="20"/>
      <c r="Q8" s="20"/>
      <c r="R8" s="20"/>
      <c r="S8" s="20"/>
      <c r="T8" s="20"/>
      <c r="U8" s="20"/>
      <c r="V8" s="20"/>
      <c r="W8" s="20">
        <v>1783165</v>
      </c>
      <c r="X8" s="20">
        <v>3404340</v>
      </c>
      <c r="Y8" s="20">
        <v>-1621175</v>
      </c>
      <c r="Z8" s="21">
        <v>-47.620831056827463</v>
      </c>
      <c r="AA8" s="22">
        <v>6808681</v>
      </c>
    </row>
    <row r="9" spans="1:27" ht="13.5" x14ac:dyDescent="0.25">
      <c r="A9" s="23" t="s">
        <v>37</v>
      </c>
      <c r="B9" s="17" t="s">
        <v>6</v>
      </c>
      <c r="C9" s="18">
        <v>7924234</v>
      </c>
      <c r="D9" s="18"/>
      <c r="E9" s="19">
        <v>190502</v>
      </c>
      <c r="F9" s="20">
        <v>190502</v>
      </c>
      <c r="G9" s="20">
        <v>1030516</v>
      </c>
      <c r="H9" s="20">
        <v>1185672</v>
      </c>
      <c r="I9" s="20">
        <v>850334</v>
      </c>
      <c r="J9" s="20">
        <v>3066522</v>
      </c>
      <c r="K9" s="20">
        <v>1116606</v>
      </c>
      <c r="L9" s="20">
        <v>975758</v>
      </c>
      <c r="M9" s="20">
        <v>968591</v>
      </c>
      <c r="N9" s="20">
        <v>3060955</v>
      </c>
      <c r="O9" s="20"/>
      <c r="P9" s="20"/>
      <c r="Q9" s="20"/>
      <c r="R9" s="20"/>
      <c r="S9" s="20"/>
      <c r="T9" s="20"/>
      <c r="U9" s="20"/>
      <c r="V9" s="20"/>
      <c r="W9" s="20">
        <v>6127477</v>
      </c>
      <c r="X9" s="20">
        <v>95250</v>
      </c>
      <c r="Y9" s="20">
        <v>6032227</v>
      </c>
      <c r="Z9" s="21">
        <v>6333.0467191601056</v>
      </c>
      <c r="AA9" s="22">
        <v>190502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12573000</v>
      </c>
      <c r="F10" s="20">
        <v>12573000</v>
      </c>
      <c r="G10" s="20">
        <v>6000000</v>
      </c>
      <c r="H10" s="20"/>
      <c r="I10" s="20"/>
      <c r="J10" s="20">
        <v>6000000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6000000</v>
      </c>
      <c r="X10" s="20">
        <v>6286500</v>
      </c>
      <c r="Y10" s="20">
        <v>-286500</v>
      </c>
      <c r="Z10" s="21">
        <v>-4.5573848723455024</v>
      </c>
      <c r="AA10" s="22">
        <v>12573000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41045806</v>
      </c>
      <c r="F11" s="20">
        <v>41045806</v>
      </c>
      <c r="G11" s="20"/>
      <c r="H11" s="20"/>
      <c r="I11" s="20"/>
      <c r="J11" s="20"/>
      <c r="K11" s="20">
        <v>76658</v>
      </c>
      <c r="L11" s="20">
        <v>333748</v>
      </c>
      <c r="M11" s="20">
        <v>175219</v>
      </c>
      <c r="N11" s="20">
        <v>585625</v>
      </c>
      <c r="O11" s="20"/>
      <c r="P11" s="20"/>
      <c r="Q11" s="20"/>
      <c r="R11" s="20"/>
      <c r="S11" s="20"/>
      <c r="T11" s="20"/>
      <c r="U11" s="20"/>
      <c r="V11" s="20"/>
      <c r="W11" s="20">
        <v>585625</v>
      </c>
      <c r="X11" s="20">
        <v>20522904</v>
      </c>
      <c r="Y11" s="20">
        <v>-19937279</v>
      </c>
      <c r="Z11" s="21">
        <v>-97.146480829418678</v>
      </c>
      <c r="AA11" s="22">
        <v>41045806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-1236307762</v>
      </c>
      <c r="D14" s="18"/>
      <c r="E14" s="19">
        <v>-1449602681</v>
      </c>
      <c r="F14" s="20">
        <v>-1449602681</v>
      </c>
      <c r="G14" s="20">
        <v>-137546431</v>
      </c>
      <c r="H14" s="20">
        <v>-166074630</v>
      </c>
      <c r="I14" s="20">
        <v>-165290430</v>
      </c>
      <c r="J14" s="20">
        <v>-468911491</v>
      </c>
      <c r="K14" s="20">
        <v>-123260208</v>
      </c>
      <c r="L14" s="20">
        <v>-104867121</v>
      </c>
      <c r="M14" s="20">
        <v>-103469928</v>
      </c>
      <c r="N14" s="20">
        <v>-331597257</v>
      </c>
      <c r="O14" s="20"/>
      <c r="P14" s="20"/>
      <c r="Q14" s="20"/>
      <c r="R14" s="20"/>
      <c r="S14" s="20"/>
      <c r="T14" s="20"/>
      <c r="U14" s="20"/>
      <c r="V14" s="20"/>
      <c r="W14" s="20">
        <v>-800508748</v>
      </c>
      <c r="X14" s="20">
        <v>-724801350</v>
      </c>
      <c r="Y14" s="20">
        <v>-75707398</v>
      </c>
      <c r="Z14" s="21">
        <v>10.445261725850814</v>
      </c>
      <c r="AA14" s="22">
        <v>-1449602681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291451173</v>
      </c>
      <c r="D17" s="26">
        <f>SUM(D6:D16)</f>
        <v>0</v>
      </c>
      <c r="E17" s="27">
        <f t="shared" si="0"/>
        <v>337490886</v>
      </c>
      <c r="F17" s="28">
        <f t="shared" si="0"/>
        <v>337490886</v>
      </c>
      <c r="G17" s="28">
        <f t="shared" si="0"/>
        <v>18390215</v>
      </c>
      <c r="H17" s="28">
        <f t="shared" si="0"/>
        <v>-14113919</v>
      </c>
      <c r="I17" s="28">
        <f t="shared" si="0"/>
        <v>-36149713</v>
      </c>
      <c r="J17" s="28">
        <f t="shared" si="0"/>
        <v>-31873417</v>
      </c>
      <c r="K17" s="28">
        <f t="shared" si="0"/>
        <v>37118667</v>
      </c>
      <c r="L17" s="28">
        <f t="shared" si="0"/>
        <v>47243317</v>
      </c>
      <c r="M17" s="28">
        <f t="shared" si="0"/>
        <v>39286781</v>
      </c>
      <c r="N17" s="28">
        <f t="shared" si="0"/>
        <v>123648765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91775348</v>
      </c>
      <c r="X17" s="28">
        <f t="shared" si="0"/>
        <v>168745440</v>
      </c>
      <c r="Y17" s="28">
        <f t="shared" si="0"/>
        <v>-76970092</v>
      </c>
      <c r="Z17" s="29">
        <f>+IF(X17&lt;&gt;0,+(Y17/X17)*100,0)</f>
        <v>-45.613138938747028</v>
      </c>
      <c r="AA17" s="30">
        <f>SUM(AA6:AA16)</f>
        <v>337490886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-42042366</v>
      </c>
      <c r="D26" s="18"/>
      <c r="E26" s="19">
        <v>-52397596</v>
      </c>
      <c r="F26" s="20">
        <v>-54097596</v>
      </c>
      <c r="G26" s="20">
        <v>-5234021</v>
      </c>
      <c r="H26" s="20">
        <v>-908267</v>
      </c>
      <c r="I26" s="20"/>
      <c r="J26" s="20">
        <v>-6142288</v>
      </c>
      <c r="K26" s="20"/>
      <c r="L26" s="20">
        <v>-4147130</v>
      </c>
      <c r="M26" s="20">
        <v>-403650</v>
      </c>
      <c r="N26" s="20">
        <v>-4550780</v>
      </c>
      <c r="O26" s="20"/>
      <c r="P26" s="20"/>
      <c r="Q26" s="20"/>
      <c r="R26" s="20"/>
      <c r="S26" s="20"/>
      <c r="T26" s="20"/>
      <c r="U26" s="20"/>
      <c r="V26" s="20"/>
      <c r="W26" s="20">
        <v>-10693068</v>
      </c>
      <c r="X26" s="20">
        <v>-26971527</v>
      </c>
      <c r="Y26" s="20">
        <v>16278459</v>
      </c>
      <c r="Z26" s="21">
        <v>-60.354235783535728</v>
      </c>
      <c r="AA26" s="22">
        <v>-54097596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-42042366</v>
      </c>
      <c r="D27" s="26">
        <f>SUM(D21:D26)</f>
        <v>0</v>
      </c>
      <c r="E27" s="27">
        <f t="shared" si="1"/>
        <v>-52397596</v>
      </c>
      <c r="F27" s="28">
        <f t="shared" si="1"/>
        <v>-54097596</v>
      </c>
      <c r="G27" s="28">
        <f t="shared" si="1"/>
        <v>-5234021</v>
      </c>
      <c r="H27" s="28">
        <f t="shared" si="1"/>
        <v>-908267</v>
      </c>
      <c r="I27" s="28">
        <f t="shared" si="1"/>
        <v>0</v>
      </c>
      <c r="J27" s="28">
        <f t="shared" si="1"/>
        <v>-6142288</v>
      </c>
      <c r="K27" s="28">
        <f t="shared" si="1"/>
        <v>0</v>
      </c>
      <c r="L27" s="28">
        <f t="shared" si="1"/>
        <v>-4147130</v>
      </c>
      <c r="M27" s="28">
        <f t="shared" si="1"/>
        <v>-403650</v>
      </c>
      <c r="N27" s="28">
        <f t="shared" si="1"/>
        <v>-4550780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-10693068</v>
      </c>
      <c r="X27" s="28">
        <f t="shared" si="1"/>
        <v>-26971527</v>
      </c>
      <c r="Y27" s="28">
        <f t="shared" si="1"/>
        <v>16278459</v>
      </c>
      <c r="Z27" s="29">
        <f>+IF(X27&lt;&gt;0,+(Y27/X27)*100,0)</f>
        <v>-60.354235783535728</v>
      </c>
      <c r="AA27" s="30">
        <f>SUM(AA21:AA26)</f>
        <v>-54097596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249408807</v>
      </c>
      <c r="D38" s="32">
        <f>+D17+D27+D36</f>
        <v>0</v>
      </c>
      <c r="E38" s="33">
        <f t="shared" si="3"/>
        <v>285093290</v>
      </c>
      <c r="F38" s="2">
        <f t="shared" si="3"/>
        <v>283393290</v>
      </c>
      <c r="G38" s="2">
        <f t="shared" si="3"/>
        <v>13156194</v>
      </c>
      <c r="H38" s="2">
        <f t="shared" si="3"/>
        <v>-15022186</v>
      </c>
      <c r="I38" s="2">
        <f t="shared" si="3"/>
        <v>-36149713</v>
      </c>
      <c r="J38" s="2">
        <f t="shared" si="3"/>
        <v>-38015705</v>
      </c>
      <c r="K38" s="2">
        <f t="shared" si="3"/>
        <v>37118667</v>
      </c>
      <c r="L38" s="2">
        <f t="shared" si="3"/>
        <v>43096187</v>
      </c>
      <c r="M38" s="2">
        <f t="shared" si="3"/>
        <v>38883131</v>
      </c>
      <c r="N38" s="2">
        <f t="shared" si="3"/>
        <v>119097985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81082280</v>
      </c>
      <c r="X38" s="2">
        <f t="shared" si="3"/>
        <v>141773913</v>
      </c>
      <c r="Y38" s="2">
        <f t="shared" si="3"/>
        <v>-60691633</v>
      </c>
      <c r="Z38" s="34">
        <f>+IF(X38&lt;&gt;0,+(Y38/X38)*100,0)</f>
        <v>-42.808745075689629</v>
      </c>
      <c r="AA38" s="35">
        <f>+AA17+AA27+AA36</f>
        <v>283393290</v>
      </c>
    </row>
    <row r="39" spans="1:27" ht="13.5" x14ac:dyDescent="0.25">
      <c r="A39" s="23" t="s">
        <v>60</v>
      </c>
      <c r="B39" s="17"/>
      <c r="C39" s="32">
        <v>934401872</v>
      </c>
      <c r="D39" s="32"/>
      <c r="E39" s="33">
        <v>934401874</v>
      </c>
      <c r="F39" s="2">
        <v>934401874</v>
      </c>
      <c r="G39" s="2">
        <v>1178573829</v>
      </c>
      <c r="H39" s="2">
        <f>+G40+H60</f>
        <v>1191730023</v>
      </c>
      <c r="I39" s="2">
        <f>+H40+I60</f>
        <v>1176707837</v>
      </c>
      <c r="J39" s="2">
        <f>+G39</f>
        <v>1178573829</v>
      </c>
      <c r="K39" s="2">
        <f>+I40+K60</f>
        <v>1140558124</v>
      </c>
      <c r="L39" s="2">
        <f>+K40+L60</f>
        <v>1177676791</v>
      </c>
      <c r="M39" s="2">
        <f>+L40+M60</f>
        <v>1220772978</v>
      </c>
      <c r="N39" s="2">
        <f>+K39</f>
        <v>1140558124</v>
      </c>
      <c r="O39" s="2">
        <f>+M40+O60</f>
        <v>1259656109</v>
      </c>
      <c r="P39" s="2">
        <f>+O40+P60</f>
        <v>1259656109</v>
      </c>
      <c r="Q39" s="2">
        <f>+P40+Q60</f>
        <v>1259656109</v>
      </c>
      <c r="R39" s="2">
        <f>+O39</f>
        <v>1259656109</v>
      </c>
      <c r="S39" s="2">
        <f>+Q40+S60</f>
        <v>1259656109</v>
      </c>
      <c r="T39" s="2">
        <f>+S40+T60</f>
        <v>1259656109</v>
      </c>
      <c r="U39" s="2">
        <f>+T40+U60</f>
        <v>1259656109</v>
      </c>
      <c r="V39" s="2">
        <f>+S39</f>
        <v>1259656109</v>
      </c>
      <c r="W39" s="2">
        <f>+G39</f>
        <v>1178573829</v>
      </c>
      <c r="X39" s="2">
        <v>934401874</v>
      </c>
      <c r="Y39" s="2">
        <f>+W39-X39</f>
        <v>244171955</v>
      </c>
      <c r="Z39" s="34">
        <f>+IF(X39&lt;&gt;0,+(Y39/X39)*100,0)</f>
        <v>26.131364008801206</v>
      </c>
      <c r="AA39" s="35">
        <v>934401874</v>
      </c>
    </row>
    <row r="40" spans="1:27" ht="13.5" x14ac:dyDescent="0.25">
      <c r="A40" s="41" t="s">
        <v>62</v>
      </c>
      <c r="B40" s="42" t="s">
        <v>61</v>
      </c>
      <c r="C40" s="43">
        <f>+C38+C39</f>
        <v>1183810679</v>
      </c>
      <c r="D40" s="43">
        <f t="shared" ref="D40:AA40" si="4">+D38+D39</f>
        <v>0</v>
      </c>
      <c r="E40" s="44">
        <f t="shared" si="4"/>
        <v>1219495164</v>
      </c>
      <c r="F40" s="45">
        <f t="shared" si="4"/>
        <v>1217795164</v>
      </c>
      <c r="G40" s="45">
        <f t="shared" si="4"/>
        <v>1191730023</v>
      </c>
      <c r="H40" s="45">
        <f t="shared" si="4"/>
        <v>1176707837</v>
      </c>
      <c r="I40" s="45">
        <f t="shared" si="4"/>
        <v>1140558124</v>
      </c>
      <c r="J40" s="45">
        <f>+I40</f>
        <v>1140558124</v>
      </c>
      <c r="K40" s="45">
        <f t="shared" si="4"/>
        <v>1177676791</v>
      </c>
      <c r="L40" s="45">
        <f t="shared" si="4"/>
        <v>1220772978</v>
      </c>
      <c r="M40" s="45">
        <f t="shared" si="4"/>
        <v>1259656109</v>
      </c>
      <c r="N40" s="45">
        <f>+M40</f>
        <v>1259656109</v>
      </c>
      <c r="O40" s="45">
        <f t="shared" si="4"/>
        <v>1259656109</v>
      </c>
      <c r="P40" s="45">
        <f t="shared" si="4"/>
        <v>1259656109</v>
      </c>
      <c r="Q40" s="45">
        <f t="shared" si="4"/>
        <v>1259656109</v>
      </c>
      <c r="R40" s="45">
        <f>+Q40</f>
        <v>1259656109</v>
      </c>
      <c r="S40" s="45">
        <f t="shared" si="4"/>
        <v>1259656109</v>
      </c>
      <c r="T40" s="45">
        <f t="shared" si="4"/>
        <v>1259656109</v>
      </c>
      <c r="U40" s="45">
        <f t="shared" si="4"/>
        <v>1259656109</v>
      </c>
      <c r="V40" s="45">
        <f>+U40</f>
        <v>1259656109</v>
      </c>
      <c r="W40" s="45">
        <f>+V40</f>
        <v>1259656109</v>
      </c>
      <c r="X40" s="45">
        <f t="shared" si="4"/>
        <v>1076175787</v>
      </c>
      <c r="Y40" s="45">
        <f t="shared" si="4"/>
        <v>183480322</v>
      </c>
      <c r="Z40" s="46">
        <f>+IF(X40&lt;&gt;0,+(Y40/X40)*100,0)</f>
        <v>17.049289178999157</v>
      </c>
      <c r="AA40" s="47">
        <f t="shared" si="4"/>
        <v>1217795164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1178573829</v>
      </c>
      <c r="J60">
        <v>1178573829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664243582</v>
      </c>
      <c r="D7" s="18"/>
      <c r="E7" s="19">
        <v>995773285</v>
      </c>
      <c r="F7" s="20">
        <v>995773285</v>
      </c>
      <c r="G7" s="20">
        <v>76020666</v>
      </c>
      <c r="H7" s="20">
        <v>63470206</v>
      </c>
      <c r="I7" s="20">
        <v>78344120</v>
      </c>
      <c r="J7" s="20">
        <v>217834992</v>
      </c>
      <c r="K7" s="20">
        <v>76707922</v>
      </c>
      <c r="L7" s="20">
        <v>64357715</v>
      </c>
      <c r="M7" s="20">
        <v>56475118</v>
      </c>
      <c r="N7" s="20">
        <v>197540755</v>
      </c>
      <c r="O7" s="20"/>
      <c r="P7" s="20"/>
      <c r="Q7" s="20"/>
      <c r="R7" s="20"/>
      <c r="S7" s="20"/>
      <c r="T7" s="20"/>
      <c r="U7" s="20"/>
      <c r="V7" s="20"/>
      <c r="W7" s="20">
        <v>415375747</v>
      </c>
      <c r="X7" s="20">
        <v>497886642</v>
      </c>
      <c r="Y7" s="20">
        <v>-82510895</v>
      </c>
      <c r="Z7" s="21">
        <v>-16.572225088939017</v>
      </c>
      <c r="AA7" s="22">
        <v>995773285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121284</v>
      </c>
      <c r="F8" s="20">
        <v>121284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60642</v>
      </c>
      <c r="Y8" s="20">
        <v>-60642</v>
      </c>
      <c r="Z8" s="21">
        <v>-100</v>
      </c>
      <c r="AA8" s="22">
        <v>121284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51100000</v>
      </c>
      <c r="D10" s="18"/>
      <c r="E10" s="19">
        <v>32240000</v>
      </c>
      <c r="F10" s="20">
        <v>32240000</v>
      </c>
      <c r="G10" s="20">
        <v>15001912</v>
      </c>
      <c r="H10" s="20">
        <v>-1912</v>
      </c>
      <c r="I10" s="20"/>
      <c r="J10" s="20">
        <v>15000000</v>
      </c>
      <c r="K10" s="20"/>
      <c r="L10" s="20">
        <v>17240000</v>
      </c>
      <c r="M10" s="20"/>
      <c r="N10" s="20">
        <v>17240000</v>
      </c>
      <c r="O10" s="20"/>
      <c r="P10" s="20"/>
      <c r="Q10" s="20"/>
      <c r="R10" s="20"/>
      <c r="S10" s="20"/>
      <c r="T10" s="20"/>
      <c r="U10" s="20"/>
      <c r="V10" s="20"/>
      <c r="W10" s="20">
        <v>32240000</v>
      </c>
      <c r="X10" s="20">
        <v>16120002</v>
      </c>
      <c r="Y10" s="20">
        <v>16119998</v>
      </c>
      <c r="Z10" s="21">
        <v>99.999975186107292</v>
      </c>
      <c r="AA10" s="22">
        <v>32240000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>
        <v>356</v>
      </c>
      <c r="J11" s="20">
        <v>356</v>
      </c>
      <c r="K11" s="20">
        <v>939</v>
      </c>
      <c r="L11" s="20">
        <v>783689</v>
      </c>
      <c r="M11" s="20">
        <v>577690</v>
      </c>
      <c r="N11" s="20">
        <v>1362318</v>
      </c>
      <c r="O11" s="20"/>
      <c r="P11" s="20"/>
      <c r="Q11" s="20"/>
      <c r="R11" s="20"/>
      <c r="S11" s="20"/>
      <c r="T11" s="20"/>
      <c r="U11" s="20"/>
      <c r="V11" s="20"/>
      <c r="W11" s="20">
        <v>1362674</v>
      </c>
      <c r="X11" s="20"/>
      <c r="Y11" s="20">
        <v>1362674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-430999192</v>
      </c>
      <c r="D14" s="18"/>
      <c r="E14" s="19">
        <v>-916897596</v>
      </c>
      <c r="F14" s="20">
        <v>-916897596</v>
      </c>
      <c r="G14" s="20">
        <v>-77344902</v>
      </c>
      <c r="H14" s="20">
        <v>-51029568</v>
      </c>
      <c r="I14" s="20">
        <v>-21559896</v>
      </c>
      <c r="J14" s="20">
        <v>-149934366</v>
      </c>
      <c r="K14" s="20">
        <v>-65552296</v>
      </c>
      <c r="L14" s="20">
        <v>-77644893</v>
      </c>
      <c r="M14" s="20">
        <v>-9138530</v>
      </c>
      <c r="N14" s="20">
        <v>-152335719</v>
      </c>
      <c r="O14" s="20"/>
      <c r="P14" s="20"/>
      <c r="Q14" s="20"/>
      <c r="R14" s="20"/>
      <c r="S14" s="20"/>
      <c r="T14" s="20"/>
      <c r="U14" s="20"/>
      <c r="V14" s="20"/>
      <c r="W14" s="20">
        <v>-302270085</v>
      </c>
      <c r="X14" s="20">
        <v>-458448798</v>
      </c>
      <c r="Y14" s="20">
        <v>156178713</v>
      </c>
      <c r="Z14" s="21">
        <v>-34.066773362987419</v>
      </c>
      <c r="AA14" s="22">
        <v>-916897596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284344390</v>
      </c>
      <c r="D17" s="26">
        <f>SUM(D6:D16)</f>
        <v>0</v>
      </c>
      <c r="E17" s="27">
        <f t="shared" si="0"/>
        <v>111236973</v>
      </c>
      <c r="F17" s="28">
        <f t="shared" si="0"/>
        <v>111236973</v>
      </c>
      <c r="G17" s="28">
        <f t="shared" si="0"/>
        <v>13677676</v>
      </c>
      <c r="H17" s="28">
        <f t="shared" si="0"/>
        <v>12438726</v>
      </c>
      <c r="I17" s="28">
        <f t="shared" si="0"/>
        <v>56784580</v>
      </c>
      <c r="J17" s="28">
        <f t="shared" si="0"/>
        <v>82900982</v>
      </c>
      <c r="K17" s="28">
        <f t="shared" si="0"/>
        <v>11156565</v>
      </c>
      <c r="L17" s="28">
        <f t="shared" si="0"/>
        <v>4736511</v>
      </c>
      <c r="M17" s="28">
        <f t="shared" si="0"/>
        <v>47914278</v>
      </c>
      <c r="N17" s="28">
        <f t="shared" si="0"/>
        <v>63807354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146708336</v>
      </c>
      <c r="X17" s="28">
        <f t="shared" si="0"/>
        <v>55618488</v>
      </c>
      <c r="Y17" s="28">
        <f t="shared" si="0"/>
        <v>91089848</v>
      </c>
      <c r="Z17" s="29">
        <f>+IF(X17&lt;&gt;0,+(Y17/X17)*100,0)</f>
        <v>163.77620333727879</v>
      </c>
      <c r="AA17" s="30">
        <f>SUM(AA6:AA16)</f>
        <v>111236973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-44172115</v>
      </c>
      <c r="D26" s="18"/>
      <c r="E26" s="19">
        <v>-62240004</v>
      </c>
      <c r="F26" s="20">
        <v>-62240004</v>
      </c>
      <c r="G26" s="20">
        <v>-10622651</v>
      </c>
      <c r="H26" s="20">
        <v>-192000</v>
      </c>
      <c r="I26" s="20">
        <v>-3495549</v>
      </c>
      <c r="J26" s="20">
        <v>-14310200</v>
      </c>
      <c r="K26" s="20"/>
      <c r="L26" s="20">
        <v>-1687948</v>
      </c>
      <c r="M26" s="20">
        <v>-2042322</v>
      </c>
      <c r="N26" s="20">
        <v>-3730270</v>
      </c>
      <c r="O26" s="20"/>
      <c r="P26" s="20"/>
      <c r="Q26" s="20"/>
      <c r="R26" s="20"/>
      <c r="S26" s="20"/>
      <c r="T26" s="20"/>
      <c r="U26" s="20"/>
      <c r="V26" s="20"/>
      <c r="W26" s="20">
        <v>-18040470</v>
      </c>
      <c r="X26" s="20">
        <v>-31120002</v>
      </c>
      <c r="Y26" s="20">
        <v>13079532</v>
      </c>
      <c r="Z26" s="21">
        <v>-42.029341771893201</v>
      </c>
      <c r="AA26" s="22">
        <v>-62240004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-44172115</v>
      </c>
      <c r="D27" s="26">
        <f>SUM(D21:D26)</f>
        <v>0</v>
      </c>
      <c r="E27" s="27">
        <f t="shared" si="1"/>
        <v>-62240004</v>
      </c>
      <c r="F27" s="28">
        <f t="shared" si="1"/>
        <v>-62240004</v>
      </c>
      <c r="G27" s="28">
        <f t="shared" si="1"/>
        <v>-10622651</v>
      </c>
      <c r="H27" s="28">
        <f t="shared" si="1"/>
        <v>-192000</v>
      </c>
      <c r="I27" s="28">
        <f t="shared" si="1"/>
        <v>-3495549</v>
      </c>
      <c r="J27" s="28">
        <f t="shared" si="1"/>
        <v>-14310200</v>
      </c>
      <c r="K27" s="28">
        <f t="shared" si="1"/>
        <v>0</v>
      </c>
      <c r="L27" s="28">
        <f t="shared" si="1"/>
        <v>-1687948</v>
      </c>
      <c r="M27" s="28">
        <f t="shared" si="1"/>
        <v>-2042322</v>
      </c>
      <c r="N27" s="28">
        <f t="shared" si="1"/>
        <v>-3730270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-18040470</v>
      </c>
      <c r="X27" s="28">
        <f t="shared" si="1"/>
        <v>-31120002</v>
      </c>
      <c r="Y27" s="28">
        <f t="shared" si="1"/>
        <v>13079532</v>
      </c>
      <c r="Z27" s="29">
        <f>+IF(X27&lt;&gt;0,+(Y27/X27)*100,0)</f>
        <v>-42.029341771893201</v>
      </c>
      <c r="AA27" s="30">
        <f>SUM(AA21:AA26)</f>
        <v>-62240004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240172275</v>
      </c>
      <c r="D38" s="32">
        <f>+D17+D27+D36</f>
        <v>0</v>
      </c>
      <c r="E38" s="33">
        <f t="shared" si="3"/>
        <v>48996969</v>
      </c>
      <c r="F38" s="2">
        <f t="shared" si="3"/>
        <v>48996969</v>
      </c>
      <c r="G38" s="2">
        <f t="shared" si="3"/>
        <v>3055025</v>
      </c>
      <c r="H38" s="2">
        <f t="shared" si="3"/>
        <v>12246726</v>
      </c>
      <c r="I38" s="2">
        <f t="shared" si="3"/>
        <v>53289031</v>
      </c>
      <c r="J38" s="2">
        <f t="shared" si="3"/>
        <v>68590782</v>
      </c>
      <c r="K38" s="2">
        <f t="shared" si="3"/>
        <v>11156565</v>
      </c>
      <c r="L38" s="2">
        <f t="shared" si="3"/>
        <v>3048563</v>
      </c>
      <c r="M38" s="2">
        <f t="shared" si="3"/>
        <v>45871956</v>
      </c>
      <c r="N38" s="2">
        <f t="shared" si="3"/>
        <v>60077084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128667866</v>
      </c>
      <c r="X38" s="2">
        <f t="shared" si="3"/>
        <v>24498486</v>
      </c>
      <c r="Y38" s="2">
        <f t="shared" si="3"/>
        <v>104169380</v>
      </c>
      <c r="Z38" s="34">
        <f>+IF(X38&lt;&gt;0,+(Y38/X38)*100,0)</f>
        <v>425.20741894009291</v>
      </c>
      <c r="AA38" s="35">
        <f>+AA17+AA27+AA36</f>
        <v>48996969</v>
      </c>
    </row>
    <row r="39" spans="1:27" ht="13.5" x14ac:dyDescent="0.25">
      <c r="A39" s="23" t="s">
        <v>60</v>
      </c>
      <c r="B39" s="17"/>
      <c r="C39" s="32">
        <v>611980802</v>
      </c>
      <c r="D39" s="32"/>
      <c r="E39" s="33"/>
      <c r="F39" s="2"/>
      <c r="G39" s="2">
        <v>827646731</v>
      </c>
      <c r="H39" s="2">
        <f>+G40+H60</f>
        <v>830701756</v>
      </c>
      <c r="I39" s="2">
        <f>+H40+I60</f>
        <v>842948482</v>
      </c>
      <c r="J39" s="2">
        <f>+G39</f>
        <v>827646731</v>
      </c>
      <c r="K39" s="2">
        <f>+I40+K60</f>
        <v>896237513</v>
      </c>
      <c r="L39" s="2">
        <f>+K40+L60</f>
        <v>907394078</v>
      </c>
      <c r="M39" s="2">
        <f>+L40+M60</f>
        <v>910442641</v>
      </c>
      <c r="N39" s="2">
        <f>+K39</f>
        <v>896237513</v>
      </c>
      <c r="O39" s="2">
        <f>+M40+O60</f>
        <v>956314597</v>
      </c>
      <c r="P39" s="2">
        <f>+O40+P60</f>
        <v>956314597</v>
      </c>
      <c r="Q39" s="2">
        <f>+P40+Q60</f>
        <v>956314597</v>
      </c>
      <c r="R39" s="2">
        <f>+O39</f>
        <v>956314597</v>
      </c>
      <c r="S39" s="2">
        <f>+Q40+S60</f>
        <v>956314597</v>
      </c>
      <c r="T39" s="2">
        <f>+S40+T60</f>
        <v>956314597</v>
      </c>
      <c r="U39" s="2">
        <f>+T40+U60</f>
        <v>956314597</v>
      </c>
      <c r="V39" s="2">
        <f>+S39</f>
        <v>956314597</v>
      </c>
      <c r="W39" s="2">
        <f>+G39</f>
        <v>827646731</v>
      </c>
      <c r="X39" s="2"/>
      <c r="Y39" s="2">
        <f>+W39-X39</f>
        <v>827646731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852153077</v>
      </c>
      <c r="D40" s="43">
        <f t="shared" ref="D40:AA40" si="4">+D38+D39</f>
        <v>0</v>
      </c>
      <c r="E40" s="44">
        <f t="shared" si="4"/>
        <v>48996969</v>
      </c>
      <c r="F40" s="45">
        <f t="shared" si="4"/>
        <v>48996969</v>
      </c>
      <c r="G40" s="45">
        <f t="shared" si="4"/>
        <v>830701756</v>
      </c>
      <c r="H40" s="45">
        <f t="shared" si="4"/>
        <v>842948482</v>
      </c>
      <c r="I40" s="45">
        <f t="shared" si="4"/>
        <v>896237513</v>
      </c>
      <c r="J40" s="45">
        <f>+I40</f>
        <v>896237513</v>
      </c>
      <c r="K40" s="45">
        <f t="shared" si="4"/>
        <v>907394078</v>
      </c>
      <c r="L40" s="45">
        <f t="shared" si="4"/>
        <v>910442641</v>
      </c>
      <c r="M40" s="45">
        <f t="shared" si="4"/>
        <v>956314597</v>
      </c>
      <c r="N40" s="45">
        <f>+M40</f>
        <v>956314597</v>
      </c>
      <c r="O40" s="45">
        <f t="shared" si="4"/>
        <v>956314597</v>
      </c>
      <c r="P40" s="45">
        <f t="shared" si="4"/>
        <v>956314597</v>
      </c>
      <c r="Q40" s="45">
        <f t="shared" si="4"/>
        <v>956314597</v>
      </c>
      <c r="R40" s="45">
        <f>+Q40</f>
        <v>956314597</v>
      </c>
      <c r="S40" s="45">
        <f t="shared" si="4"/>
        <v>956314597</v>
      </c>
      <c r="T40" s="45">
        <f t="shared" si="4"/>
        <v>956314597</v>
      </c>
      <c r="U40" s="45">
        <f t="shared" si="4"/>
        <v>956314597</v>
      </c>
      <c r="V40" s="45">
        <f>+U40</f>
        <v>956314597</v>
      </c>
      <c r="W40" s="45">
        <f>+V40</f>
        <v>956314597</v>
      </c>
      <c r="X40" s="45">
        <f t="shared" si="4"/>
        <v>24498486</v>
      </c>
      <c r="Y40" s="45">
        <f t="shared" si="4"/>
        <v>931816111</v>
      </c>
      <c r="Z40" s="46">
        <f>+IF(X40&lt;&gt;0,+(Y40/X40)*100,0)</f>
        <v>3803.5661101669712</v>
      </c>
      <c r="AA40" s="47">
        <f t="shared" si="4"/>
        <v>48996969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827646731</v>
      </c>
      <c r="J60">
        <v>827646731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1863501409</v>
      </c>
      <c r="F7" s="20">
        <v>1863501409</v>
      </c>
      <c r="G7" s="20">
        <v>104162506</v>
      </c>
      <c r="H7" s="20">
        <v>124234425</v>
      </c>
      <c r="I7" s="20">
        <v>116394003</v>
      </c>
      <c r="J7" s="20">
        <v>344790934</v>
      </c>
      <c r="K7" s="20">
        <v>147955120</v>
      </c>
      <c r="L7" s="20">
        <v>116655298</v>
      </c>
      <c r="M7" s="20">
        <v>97149766</v>
      </c>
      <c r="N7" s="20">
        <v>361760184</v>
      </c>
      <c r="O7" s="20"/>
      <c r="P7" s="20"/>
      <c r="Q7" s="20"/>
      <c r="R7" s="20"/>
      <c r="S7" s="20"/>
      <c r="T7" s="20"/>
      <c r="U7" s="20"/>
      <c r="V7" s="20"/>
      <c r="W7" s="20">
        <v>706551118</v>
      </c>
      <c r="X7" s="20">
        <v>931750710</v>
      </c>
      <c r="Y7" s="20">
        <v>-225199592</v>
      </c>
      <c r="Z7" s="21">
        <v>-24.169511177512277</v>
      </c>
      <c r="AA7" s="22">
        <v>1863501409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538434</v>
      </c>
      <c r="F8" s="20">
        <v>538434</v>
      </c>
      <c r="G8" s="20">
        <v>41100</v>
      </c>
      <c r="H8" s="20">
        <v>37819</v>
      </c>
      <c r="I8" s="20">
        <v>41216</v>
      </c>
      <c r="J8" s="20">
        <v>120135</v>
      </c>
      <c r="K8" s="20">
        <v>37727</v>
      </c>
      <c r="L8" s="20">
        <v>40597</v>
      </c>
      <c r="M8" s="20">
        <v>37635</v>
      </c>
      <c r="N8" s="20">
        <v>115959</v>
      </c>
      <c r="O8" s="20"/>
      <c r="P8" s="20"/>
      <c r="Q8" s="20"/>
      <c r="R8" s="20"/>
      <c r="S8" s="20"/>
      <c r="T8" s="20"/>
      <c r="U8" s="20"/>
      <c r="V8" s="20"/>
      <c r="W8" s="20">
        <v>236094</v>
      </c>
      <c r="X8" s="20">
        <v>269220</v>
      </c>
      <c r="Y8" s="20">
        <v>-33126</v>
      </c>
      <c r="Z8" s="21">
        <v>-12.304435034544239</v>
      </c>
      <c r="AA8" s="22">
        <v>538434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307376532</v>
      </c>
      <c r="F9" s="20">
        <v>307376532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153688266</v>
      </c>
      <c r="Y9" s="20">
        <v>-153688266</v>
      </c>
      <c r="Z9" s="21">
        <v>-100</v>
      </c>
      <c r="AA9" s="22">
        <v>307376532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31185567</v>
      </c>
      <c r="F10" s="20">
        <v>31185567</v>
      </c>
      <c r="G10" s="20">
        <v>10000000</v>
      </c>
      <c r="H10" s="20"/>
      <c r="I10" s="20"/>
      <c r="J10" s="20">
        <v>10000000</v>
      </c>
      <c r="K10" s="20"/>
      <c r="L10" s="20"/>
      <c r="M10" s="20">
        <v>10026000</v>
      </c>
      <c r="N10" s="20">
        <v>10026000</v>
      </c>
      <c r="O10" s="20"/>
      <c r="P10" s="20"/>
      <c r="Q10" s="20"/>
      <c r="R10" s="20"/>
      <c r="S10" s="20"/>
      <c r="T10" s="20"/>
      <c r="U10" s="20"/>
      <c r="V10" s="20"/>
      <c r="W10" s="20">
        <v>20026000</v>
      </c>
      <c r="X10" s="20">
        <v>15592782</v>
      </c>
      <c r="Y10" s="20">
        <v>4433218</v>
      </c>
      <c r="Z10" s="21">
        <v>28.431219008897834</v>
      </c>
      <c r="AA10" s="22">
        <v>31185567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-2125656436</v>
      </c>
      <c r="F14" s="20">
        <v>-2125656436</v>
      </c>
      <c r="G14" s="20">
        <v>-198819960</v>
      </c>
      <c r="H14" s="20">
        <v>-63904276</v>
      </c>
      <c r="I14" s="20">
        <v>-62769026</v>
      </c>
      <c r="J14" s="20">
        <v>-325493262</v>
      </c>
      <c r="K14" s="20">
        <v>-55690471</v>
      </c>
      <c r="L14" s="20">
        <v>-40835138</v>
      </c>
      <c r="M14" s="20">
        <v>-136398599</v>
      </c>
      <c r="N14" s="20">
        <v>-232924208</v>
      </c>
      <c r="O14" s="20"/>
      <c r="P14" s="20"/>
      <c r="Q14" s="20"/>
      <c r="R14" s="20"/>
      <c r="S14" s="20"/>
      <c r="T14" s="20"/>
      <c r="U14" s="20"/>
      <c r="V14" s="20"/>
      <c r="W14" s="20">
        <v>-558417470</v>
      </c>
      <c r="X14" s="20">
        <v>-1062828222</v>
      </c>
      <c r="Y14" s="20">
        <v>504410752</v>
      </c>
      <c r="Z14" s="21">
        <v>-47.459292250521365</v>
      </c>
      <c r="AA14" s="22">
        <v>-2125656436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-108033667</v>
      </c>
      <c r="F15" s="20">
        <v>-108033667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-54016836</v>
      </c>
      <c r="Y15" s="20">
        <v>54016836</v>
      </c>
      <c r="Z15" s="21">
        <v>-100</v>
      </c>
      <c r="AA15" s="22">
        <v>-108033667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-31088161</v>
      </c>
      <c r="F17" s="28">
        <f t="shared" si="0"/>
        <v>-31088161</v>
      </c>
      <c r="G17" s="28">
        <f t="shared" si="0"/>
        <v>-84616354</v>
      </c>
      <c r="H17" s="28">
        <f t="shared" si="0"/>
        <v>60367968</v>
      </c>
      <c r="I17" s="28">
        <f t="shared" si="0"/>
        <v>53666193</v>
      </c>
      <c r="J17" s="28">
        <f t="shared" si="0"/>
        <v>29417807</v>
      </c>
      <c r="K17" s="28">
        <f t="shared" si="0"/>
        <v>92302376</v>
      </c>
      <c r="L17" s="28">
        <f t="shared" si="0"/>
        <v>75860757</v>
      </c>
      <c r="M17" s="28">
        <f t="shared" si="0"/>
        <v>-29185198</v>
      </c>
      <c r="N17" s="28">
        <f t="shared" si="0"/>
        <v>138977935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168395742</v>
      </c>
      <c r="X17" s="28">
        <f t="shared" si="0"/>
        <v>-15544080</v>
      </c>
      <c r="Y17" s="28">
        <f t="shared" si="0"/>
        <v>183939822</v>
      </c>
      <c r="Z17" s="29">
        <f>+IF(X17&lt;&gt;0,+(Y17/X17)*100,0)</f>
        <v>-1183.3432535087313</v>
      </c>
      <c r="AA17" s="30">
        <f>SUM(AA6:AA16)</f>
        <v>-31088161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-26026000</v>
      </c>
      <c r="F26" s="20">
        <v>-26026000</v>
      </c>
      <c r="G26" s="20">
        <v>-1922800</v>
      </c>
      <c r="H26" s="20">
        <v>-9612593</v>
      </c>
      <c r="I26" s="20"/>
      <c r="J26" s="20">
        <v>-11535393</v>
      </c>
      <c r="K26" s="20">
        <v>-5558366</v>
      </c>
      <c r="L26" s="20">
        <v>-294047</v>
      </c>
      <c r="M26" s="20">
        <v>-10354534</v>
      </c>
      <c r="N26" s="20">
        <v>-16206947</v>
      </c>
      <c r="O26" s="20"/>
      <c r="P26" s="20"/>
      <c r="Q26" s="20"/>
      <c r="R26" s="20"/>
      <c r="S26" s="20"/>
      <c r="T26" s="20"/>
      <c r="U26" s="20"/>
      <c r="V26" s="20"/>
      <c r="W26" s="20">
        <v>-27742340</v>
      </c>
      <c r="X26" s="20">
        <v>-13012998</v>
      </c>
      <c r="Y26" s="20">
        <v>-14729342</v>
      </c>
      <c r="Z26" s="21">
        <v>113.18945872426937</v>
      </c>
      <c r="AA26" s="22">
        <v>-26026000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-26026000</v>
      </c>
      <c r="F27" s="28">
        <f t="shared" si="1"/>
        <v>-26026000</v>
      </c>
      <c r="G27" s="28">
        <f t="shared" si="1"/>
        <v>-1922800</v>
      </c>
      <c r="H27" s="28">
        <f t="shared" si="1"/>
        <v>-9612593</v>
      </c>
      <c r="I27" s="28">
        <f t="shared" si="1"/>
        <v>0</v>
      </c>
      <c r="J27" s="28">
        <f t="shared" si="1"/>
        <v>-11535393</v>
      </c>
      <c r="K27" s="28">
        <f t="shared" si="1"/>
        <v>-5558366</v>
      </c>
      <c r="L27" s="28">
        <f t="shared" si="1"/>
        <v>-294047</v>
      </c>
      <c r="M27" s="28">
        <f t="shared" si="1"/>
        <v>-10354534</v>
      </c>
      <c r="N27" s="28">
        <f t="shared" si="1"/>
        <v>-16206947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-27742340</v>
      </c>
      <c r="X27" s="28">
        <f t="shared" si="1"/>
        <v>-13012998</v>
      </c>
      <c r="Y27" s="28">
        <f t="shared" si="1"/>
        <v>-14729342</v>
      </c>
      <c r="Z27" s="29">
        <f>+IF(X27&lt;&gt;0,+(Y27/X27)*100,0)</f>
        <v>113.18945872426937</v>
      </c>
      <c r="AA27" s="30">
        <f>SUM(AA21:AA26)</f>
        <v>-26026000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-57114161</v>
      </c>
      <c r="F38" s="2">
        <f t="shared" si="3"/>
        <v>-57114161</v>
      </c>
      <c r="G38" s="2">
        <f t="shared" si="3"/>
        <v>-86539154</v>
      </c>
      <c r="H38" s="2">
        <f t="shared" si="3"/>
        <v>50755375</v>
      </c>
      <c r="I38" s="2">
        <f t="shared" si="3"/>
        <v>53666193</v>
      </c>
      <c r="J38" s="2">
        <f t="shared" si="3"/>
        <v>17882414</v>
      </c>
      <c r="K38" s="2">
        <f t="shared" si="3"/>
        <v>86744010</v>
      </c>
      <c r="L38" s="2">
        <f t="shared" si="3"/>
        <v>75566710</v>
      </c>
      <c r="M38" s="2">
        <f t="shared" si="3"/>
        <v>-39539732</v>
      </c>
      <c r="N38" s="2">
        <f t="shared" si="3"/>
        <v>122770988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140653402</v>
      </c>
      <c r="X38" s="2">
        <f t="shared" si="3"/>
        <v>-28557078</v>
      </c>
      <c r="Y38" s="2">
        <f t="shared" si="3"/>
        <v>169210480</v>
      </c>
      <c r="Z38" s="34">
        <f>+IF(X38&lt;&gt;0,+(Y38/X38)*100,0)</f>
        <v>-592.53429219894281</v>
      </c>
      <c r="AA38" s="35">
        <f>+AA17+AA27+AA36</f>
        <v>-57114161</v>
      </c>
    </row>
    <row r="39" spans="1:27" ht="13.5" x14ac:dyDescent="0.25">
      <c r="A39" s="23" t="s">
        <v>60</v>
      </c>
      <c r="B39" s="17"/>
      <c r="C39" s="32"/>
      <c r="D39" s="32"/>
      <c r="E39" s="33">
        <v>17554289</v>
      </c>
      <c r="F39" s="2">
        <v>17554289</v>
      </c>
      <c r="G39" s="2">
        <v>504589554</v>
      </c>
      <c r="H39" s="2">
        <f>+G40+H60</f>
        <v>418050400</v>
      </c>
      <c r="I39" s="2">
        <f>+H40+I60</f>
        <v>468805775</v>
      </c>
      <c r="J39" s="2">
        <f>+G39</f>
        <v>504589554</v>
      </c>
      <c r="K39" s="2">
        <f>+I40+K60</f>
        <v>522471968</v>
      </c>
      <c r="L39" s="2">
        <f>+K40+L60</f>
        <v>609215978</v>
      </c>
      <c r="M39" s="2">
        <f>+L40+M60</f>
        <v>684782688</v>
      </c>
      <c r="N39" s="2">
        <f>+K39</f>
        <v>522471968</v>
      </c>
      <c r="O39" s="2">
        <f>+M40+O60</f>
        <v>645242956</v>
      </c>
      <c r="P39" s="2">
        <f>+O40+P60</f>
        <v>645242956</v>
      </c>
      <c r="Q39" s="2">
        <f>+P40+Q60</f>
        <v>645242956</v>
      </c>
      <c r="R39" s="2">
        <f>+O39</f>
        <v>645242956</v>
      </c>
      <c r="S39" s="2">
        <f>+Q40+S60</f>
        <v>645242956</v>
      </c>
      <c r="T39" s="2">
        <f>+S40+T60</f>
        <v>645242956</v>
      </c>
      <c r="U39" s="2">
        <f>+T40+U60</f>
        <v>645242956</v>
      </c>
      <c r="V39" s="2">
        <f>+S39</f>
        <v>645242956</v>
      </c>
      <c r="W39" s="2">
        <f>+G39</f>
        <v>504589554</v>
      </c>
      <c r="X39" s="2">
        <v>17554289</v>
      </c>
      <c r="Y39" s="2">
        <f>+W39-X39</f>
        <v>487035265</v>
      </c>
      <c r="Z39" s="34">
        <f>+IF(X39&lt;&gt;0,+(Y39/X39)*100,0)</f>
        <v>2774.4516738900675</v>
      </c>
      <c r="AA39" s="35">
        <v>17554289</v>
      </c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-39559872</v>
      </c>
      <c r="F40" s="45">
        <f t="shared" si="4"/>
        <v>-39559872</v>
      </c>
      <c r="G40" s="45">
        <f t="shared" si="4"/>
        <v>418050400</v>
      </c>
      <c r="H40" s="45">
        <f t="shared" si="4"/>
        <v>468805775</v>
      </c>
      <c r="I40" s="45">
        <f t="shared" si="4"/>
        <v>522471968</v>
      </c>
      <c r="J40" s="45">
        <f>+I40</f>
        <v>522471968</v>
      </c>
      <c r="K40" s="45">
        <f t="shared" si="4"/>
        <v>609215978</v>
      </c>
      <c r="L40" s="45">
        <f t="shared" si="4"/>
        <v>684782688</v>
      </c>
      <c r="M40" s="45">
        <f t="shared" si="4"/>
        <v>645242956</v>
      </c>
      <c r="N40" s="45">
        <f>+M40</f>
        <v>645242956</v>
      </c>
      <c r="O40" s="45">
        <f t="shared" si="4"/>
        <v>645242956</v>
      </c>
      <c r="P40" s="45">
        <f t="shared" si="4"/>
        <v>645242956</v>
      </c>
      <c r="Q40" s="45">
        <f t="shared" si="4"/>
        <v>645242956</v>
      </c>
      <c r="R40" s="45">
        <f>+Q40</f>
        <v>645242956</v>
      </c>
      <c r="S40" s="45">
        <f t="shared" si="4"/>
        <v>645242956</v>
      </c>
      <c r="T40" s="45">
        <f t="shared" si="4"/>
        <v>645242956</v>
      </c>
      <c r="U40" s="45">
        <f t="shared" si="4"/>
        <v>645242956</v>
      </c>
      <c r="V40" s="45">
        <f>+U40</f>
        <v>645242956</v>
      </c>
      <c r="W40" s="45">
        <f>+V40</f>
        <v>645242956</v>
      </c>
      <c r="X40" s="45">
        <f t="shared" si="4"/>
        <v>-11002789</v>
      </c>
      <c r="Y40" s="45">
        <f t="shared" si="4"/>
        <v>656245745</v>
      </c>
      <c r="Z40" s="46">
        <f>+IF(X40&lt;&gt;0,+(Y40/X40)*100,0)</f>
        <v>-5964.3581731868171</v>
      </c>
      <c r="AA40" s="47">
        <f t="shared" si="4"/>
        <v>-39559872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504589554</v>
      </c>
      <c r="J60">
        <v>504589554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470545091</v>
      </c>
      <c r="D7" s="18"/>
      <c r="E7" s="19">
        <v>980944809</v>
      </c>
      <c r="F7" s="20">
        <v>980944809</v>
      </c>
      <c r="G7" s="20">
        <v>37983730</v>
      </c>
      <c r="H7" s="20">
        <v>48490591</v>
      </c>
      <c r="I7" s="20">
        <v>49135745</v>
      </c>
      <c r="J7" s="20">
        <v>135610066</v>
      </c>
      <c r="K7" s="20">
        <v>53985898</v>
      </c>
      <c r="L7" s="20">
        <v>41751558</v>
      </c>
      <c r="M7" s="20">
        <v>40567641</v>
      </c>
      <c r="N7" s="20">
        <v>136305097</v>
      </c>
      <c r="O7" s="20"/>
      <c r="P7" s="20"/>
      <c r="Q7" s="20"/>
      <c r="R7" s="20"/>
      <c r="S7" s="20"/>
      <c r="T7" s="20"/>
      <c r="U7" s="20"/>
      <c r="V7" s="20"/>
      <c r="W7" s="20">
        <v>271915163</v>
      </c>
      <c r="X7" s="20">
        <v>490472418</v>
      </c>
      <c r="Y7" s="20">
        <v>-218557255</v>
      </c>
      <c r="Z7" s="21">
        <v>-44.560559774433635</v>
      </c>
      <c r="AA7" s="22">
        <v>980944809</v>
      </c>
    </row>
    <row r="8" spans="1:27" ht="13.5" x14ac:dyDescent="0.25">
      <c r="A8" s="23" t="s">
        <v>36</v>
      </c>
      <c r="B8" s="17" t="s">
        <v>32</v>
      </c>
      <c r="C8" s="18">
        <v>1088604</v>
      </c>
      <c r="D8" s="18"/>
      <c r="E8" s="19">
        <v>10083286</v>
      </c>
      <c r="F8" s="20">
        <v>10083286</v>
      </c>
      <c r="G8" s="20">
        <v>118395</v>
      </c>
      <c r="H8" s="20">
        <v>160131</v>
      </c>
      <c r="I8" s="20">
        <v>205400</v>
      </c>
      <c r="J8" s="20">
        <v>483926</v>
      </c>
      <c r="K8" s="20">
        <v>171521</v>
      </c>
      <c r="L8" s="20">
        <v>256332</v>
      </c>
      <c r="M8" s="20">
        <v>168466</v>
      </c>
      <c r="N8" s="20">
        <v>596319</v>
      </c>
      <c r="O8" s="20"/>
      <c r="P8" s="20"/>
      <c r="Q8" s="20"/>
      <c r="R8" s="20"/>
      <c r="S8" s="20"/>
      <c r="T8" s="20"/>
      <c r="U8" s="20"/>
      <c r="V8" s="20"/>
      <c r="W8" s="20">
        <v>1080245</v>
      </c>
      <c r="X8" s="20">
        <v>10474799</v>
      </c>
      <c r="Y8" s="20">
        <v>-9394554</v>
      </c>
      <c r="Z8" s="21">
        <v>-89.687200680414009</v>
      </c>
      <c r="AA8" s="22">
        <v>10083286</v>
      </c>
    </row>
    <row r="9" spans="1:27" ht="13.5" x14ac:dyDescent="0.25">
      <c r="A9" s="23" t="s">
        <v>37</v>
      </c>
      <c r="B9" s="17" t="s">
        <v>6</v>
      </c>
      <c r="C9" s="18">
        <v>20253750</v>
      </c>
      <c r="D9" s="18"/>
      <c r="E9" s="19">
        <v>18105875</v>
      </c>
      <c r="F9" s="20">
        <v>18105875</v>
      </c>
      <c r="G9" s="20">
        <v>7544102</v>
      </c>
      <c r="H9" s="20"/>
      <c r="I9" s="20"/>
      <c r="J9" s="20">
        <v>7544102</v>
      </c>
      <c r="K9" s="20"/>
      <c r="L9" s="20"/>
      <c r="M9" s="20">
        <v>6035292</v>
      </c>
      <c r="N9" s="20">
        <v>6035292</v>
      </c>
      <c r="O9" s="20"/>
      <c r="P9" s="20"/>
      <c r="Q9" s="20"/>
      <c r="R9" s="20"/>
      <c r="S9" s="20"/>
      <c r="T9" s="20"/>
      <c r="U9" s="20"/>
      <c r="V9" s="20"/>
      <c r="W9" s="20">
        <v>13579394</v>
      </c>
      <c r="X9" s="20">
        <v>7556292</v>
      </c>
      <c r="Y9" s="20">
        <v>6023102</v>
      </c>
      <c r="Z9" s="21">
        <v>79.709757113674272</v>
      </c>
      <c r="AA9" s="22">
        <v>18105875</v>
      </c>
    </row>
    <row r="10" spans="1:27" ht="13.5" x14ac:dyDescent="0.25">
      <c r="A10" s="23" t="s">
        <v>38</v>
      </c>
      <c r="B10" s="17" t="s">
        <v>6</v>
      </c>
      <c r="C10" s="18">
        <v>130410</v>
      </c>
      <c r="D10" s="18"/>
      <c r="E10" s="19">
        <v>10959840</v>
      </c>
      <c r="F10" s="20">
        <v>10959840</v>
      </c>
      <c r="G10" s="20">
        <v>3767984</v>
      </c>
      <c r="H10" s="20"/>
      <c r="I10" s="20"/>
      <c r="J10" s="20">
        <v>3767984</v>
      </c>
      <c r="K10" s="20"/>
      <c r="L10" s="20"/>
      <c r="M10" s="20">
        <v>1888209</v>
      </c>
      <c r="N10" s="20">
        <v>1888209</v>
      </c>
      <c r="O10" s="20"/>
      <c r="P10" s="20"/>
      <c r="Q10" s="20"/>
      <c r="R10" s="20"/>
      <c r="S10" s="20"/>
      <c r="T10" s="20"/>
      <c r="U10" s="20"/>
      <c r="V10" s="20"/>
      <c r="W10" s="20">
        <v>5656193</v>
      </c>
      <c r="X10" s="20">
        <v>6400000</v>
      </c>
      <c r="Y10" s="20">
        <v>-743807</v>
      </c>
      <c r="Z10" s="21">
        <v>-11.621984375</v>
      </c>
      <c r="AA10" s="22">
        <v>10959840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1949700</v>
      </c>
      <c r="F11" s="20">
        <v>1949700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974850</v>
      </c>
      <c r="Y11" s="20">
        <v>-974850</v>
      </c>
      <c r="Z11" s="21">
        <v>-100</v>
      </c>
      <c r="AA11" s="22">
        <v>1949700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-577247447</v>
      </c>
      <c r="D14" s="18"/>
      <c r="E14" s="19">
        <v>-1076422558</v>
      </c>
      <c r="F14" s="20">
        <v>-1076422558</v>
      </c>
      <c r="G14" s="20">
        <v>-141832003</v>
      </c>
      <c r="H14" s="20">
        <v>-192457585</v>
      </c>
      <c r="I14" s="20">
        <v>-126529868</v>
      </c>
      <c r="J14" s="20">
        <v>-460819456</v>
      </c>
      <c r="K14" s="20">
        <v>-104294332</v>
      </c>
      <c r="L14" s="20">
        <v>-119173054</v>
      </c>
      <c r="M14" s="20">
        <v>-54219453</v>
      </c>
      <c r="N14" s="20">
        <v>-277686839</v>
      </c>
      <c r="O14" s="20"/>
      <c r="P14" s="20"/>
      <c r="Q14" s="20"/>
      <c r="R14" s="20"/>
      <c r="S14" s="20"/>
      <c r="T14" s="20"/>
      <c r="U14" s="20"/>
      <c r="V14" s="20"/>
      <c r="W14" s="20">
        <v>-738506295</v>
      </c>
      <c r="X14" s="20">
        <v>-566450664</v>
      </c>
      <c r="Y14" s="20">
        <v>-172055631</v>
      </c>
      <c r="Z14" s="21">
        <v>30.374336537100433</v>
      </c>
      <c r="AA14" s="22">
        <v>-1076422558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-38636846</v>
      </c>
      <c r="F15" s="20">
        <v>-38636846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-19318421</v>
      </c>
      <c r="Y15" s="20">
        <v>19318421</v>
      </c>
      <c r="Z15" s="21">
        <v>-100</v>
      </c>
      <c r="AA15" s="22">
        <v>-38636846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-85229592</v>
      </c>
      <c r="D17" s="26">
        <f>SUM(D6:D16)</f>
        <v>0</v>
      </c>
      <c r="E17" s="27">
        <f t="shared" si="0"/>
        <v>-93015894</v>
      </c>
      <c r="F17" s="28">
        <f t="shared" si="0"/>
        <v>-93015894</v>
      </c>
      <c r="G17" s="28">
        <f t="shared" si="0"/>
        <v>-92417792</v>
      </c>
      <c r="H17" s="28">
        <f t="shared" si="0"/>
        <v>-143806863</v>
      </c>
      <c r="I17" s="28">
        <f t="shared" si="0"/>
        <v>-77188723</v>
      </c>
      <c r="J17" s="28">
        <f t="shared" si="0"/>
        <v>-313413378</v>
      </c>
      <c r="K17" s="28">
        <f t="shared" si="0"/>
        <v>-50136913</v>
      </c>
      <c r="L17" s="28">
        <f t="shared" si="0"/>
        <v>-77165164</v>
      </c>
      <c r="M17" s="28">
        <f t="shared" si="0"/>
        <v>-5559845</v>
      </c>
      <c r="N17" s="28">
        <f t="shared" si="0"/>
        <v>-132861922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-446275300</v>
      </c>
      <c r="X17" s="28">
        <f t="shared" si="0"/>
        <v>-69890726</v>
      </c>
      <c r="Y17" s="28">
        <f t="shared" si="0"/>
        <v>-376384574</v>
      </c>
      <c r="Z17" s="29">
        <f>+IF(X17&lt;&gt;0,+(Y17/X17)*100,0)</f>
        <v>538.53292924729385</v>
      </c>
      <c r="AA17" s="30">
        <f>SUM(AA6:AA16)</f>
        <v>-93015894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-36204275</v>
      </c>
      <c r="D26" s="18"/>
      <c r="E26" s="19">
        <v>-33919254</v>
      </c>
      <c r="F26" s="20">
        <v>-33919254</v>
      </c>
      <c r="G26" s="20">
        <v>-3900104</v>
      </c>
      <c r="H26" s="20">
        <v>-5733101</v>
      </c>
      <c r="I26" s="20">
        <v>-15583561</v>
      </c>
      <c r="J26" s="20">
        <v>-25216766</v>
      </c>
      <c r="K26" s="20">
        <v>-356730</v>
      </c>
      <c r="L26" s="20">
        <v>-604572</v>
      </c>
      <c r="M26" s="20">
        <v>-6448750</v>
      </c>
      <c r="N26" s="20">
        <v>-7410052</v>
      </c>
      <c r="O26" s="20"/>
      <c r="P26" s="20"/>
      <c r="Q26" s="20"/>
      <c r="R26" s="20"/>
      <c r="S26" s="20"/>
      <c r="T26" s="20"/>
      <c r="U26" s="20"/>
      <c r="V26" s="20"/>
      <c r="W26" s="20">
        <v>-32626818</v>
      </c>
      <c r="X26" s="20">
        <v>-31139130</v>
      </c>
      <c r="Y26" s="20">
        <v>-1487688</v>
      </c>
      <c r="Z26" s="21">
        <v>4.7775515886281994</v>
      </c>
      <c r="AA26" s="22">
        <v>-33919254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-36204275</v>
      </c>
      <c r="D27" s="26">
        <f>SUM(D21:D26)</f>
        <v>0</v>
      </c>
      <c r="E27" s="27">
        <f t="shared" si="1"/>
        <v>-33919254</v>
      </c>
      <c r="F27" s="28">
        <f t="shared" si="1"/>
        <v>-33919254</v>
      </c>
      <c r="G27" s="28">
        <f t="shared" si="1"/>
        <v>-3900104</v>
      </c>
      <c r="H27" s="28">
        <f t="shared" si="1"/>
        <v>-5733101</v>
      </c>
      <c r="I27" s="28">
        <f t="shared" si="1"/>
        <v>-15583561</v>
      </c>
      <c r="J27" s="28">
        <f t="shared" si="1"/>
        <v>-25216766</v>
      </c>
      <c r="K27" s="28">
        <f t="shared" si="1"/>
        <v>-356730</v>
      </c>
      <c r="L27" s="28">
        <f t="shared" si="1"/>
        <v>-604572</v>
      </c>
      <c r="M27" s="28">
        <f t="shared" si="1"/>
        <v>-6448750</v>
      </c>
      <c r="N27" s="28">
        <f t="shared" si="1"/>
        <v>-7410052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-32626818</v>
      </c>
      <c r="X27" s="28">
        <f t="shared" si="1"/>
        <v>-31139130</v>
      </c>
      <c r="Y27" s="28">
        <f t="shared" si="1"/>
        <v>-1487688</v>
      </c>
      <c r="Z27" s="29">
        <f>+IF(X27&lt;&gt;0,+(Y27/X27)*100,0)</f>
        <v>4.7775515886281994</v>
      </c>
      <c r="AA27" s="30">
        <f>SUM(AA21:AA26)</f>
        <v>-33919254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-121433867</v>
      </c>
      <c r="D38" s="32">
        <f>+D17+D27+D36</f>
        <v>0</v>
      </c>
      <c r="E38" s="33">
        <f t="shared" si="3"/>
        <v>-126935148</v>
      </c>
      <c r="F38" s="2">
        <f t="shared" si="3"/>
        <v>-126935148</v>
      </c>
      <c r="G38" s="2">
        <f t="shared" si="3"/>
        <v>-96317896</v>
      </c>
      <c r="H38" s="2">
        <f t="shared" si="3"/>
        <v>-149539964</v>
      </c>
      <c r="I38" s="2">
        <f t="shared" si="3"/>
        <v>-92772284</v>
      </c>
      <c r="J38" s="2">
        <f t="shared" si="3"/>
        <v>-338630144</v>
      </c>
      <c r="K38" s="2">
        <f t="shared" si="3"/>
        <v>-50493643</v>
      </c>
      <c r="L38" s="2">
        <f t="shared" si="3"/>
        <v>-77769736</v>
      </c>
      <c r="M38" s="2">
        <f t="shared" si="3"/>
        <v>-12008595</v>
      </c>
      <c r="N38" s="2">
        <f t="shared" si="3"/>
        <v>-140271974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-478902118</v>
      </c>
      <c r="X38" s="2">
        <f t="shared" si="3"/>
        <v>-101029856</v>
      </c>
      <c r="Y38" s="2">
        <f t="shared" si="3"/>
        <v>-377872262</v>
      </c>
      <c r="Z38" s="34">
        <f>+IF(X38&lt;&gt;0,+(Y38/X38)*100,0)</f>
        <v>374.02039056652717</v>
      </c>
      <c r="AA38" s="35">
        <f>+AA17+AA27+AA36</f>
        <v>-126935148</v>
      </c>
    </row>
    <row r="39" spans="1:27" ht="13.5" x14ac:dyDescent="0.25">
      <c r="A39" s="23" t="s">
        <v>60</v>
      </c>
      <c r="B39" s="17"/>
      <c r="C39" s="32">
        <v>-1644541290</v>
      </c>
      <c r="D39" s="32"/>
      <c r="E39" s="33"/>
      <c r="F39" s="2"/>
      <c r="G39" s="2">
        <v>-2006226340</v>
      </c>
      <c r="H39" s="2">
        <f>+G40+H60</f>
        <v>-2102867918</v>
      </c>
      <c r="I39" s="2">
        <f>+H40+I60</f>
        <v>-2252407882</v>
      </c>
      <c r="J39" s="2">
        <f>+G39</f>
        <v>-2006226340</v>
      </c>
      <c r="K39" s="2">
        <f>+I40+K60</f>
        <v>-2345180166</v>
      </c>
      <c r="L39" s="2">
        <f>+K40+L60</f>
        <v>-2395673809</v>
      </c>
      <c r="M39" s="2">
        <f>+L40+M60</f>
        <v>-2473443545</v>
      </c>
      <c r="N39" s="2">
        <f>+K39</f>
        <v>-2345180166</v>
      </c>
      <c r="O39" s="2">
        <f>+M40+O60</f>
        <v>-2485452140</v>
      </c>
      <c r="P39" s="2">
        <f>+O40+P60</f>
        <v>-2485452140</v>
      </c>
      <c r="Q39" s="2">
        <f>+P40+Q60</f>
        <v>-2485452140</v>
      </c>
      <c r="R39" s="2">
        <f>+O39</f>
        <v>-2485452140</v>
      </c>
      <c r="S39" s="2">
        <f>+Q40+S60</f>
        <v>-2485452140</v>
      </c>
      <c r="T39" s="2">
        <f>+S40+T60</f>
        <v>-2485452140</v>
      </c>
      <c r="U39" s="2">
        <f>+T40+U60</f>
        <v>-2485452140</v>
      </c>
      <c r="V39" s="2">
        <f>+S39</f>
        <v>-2485452140</v>
      </c>
      <c r="W39" s="2">
        <f>+G39</f>
        <v>-2006226340</v>
      </c>
      <c r="X39" s="2"/>
      <c r="Y39" s="2">
        <f>+W39-X39</f>
        <v>-2006226340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-1765975157</v>
      </c>
      <c r="D40" s="43">
        <f t="shared" ref="D40:AA40" si="4">+D38+D39</f>
        <v>0</v>
      </c>
      <c r="E40" s="44">
        <f t="shared" si="4"/>
        <v>-126935148</v>
      </c>
      <c r="F40" s="45">
        <f t="shared" si="4"/>
        <v>-126935148</v>
      </c>
      <c r="G40" s="45">
        <f t="shared" si="4"/>
        <v>-2102544236</v>
      </c>
      <c r="H40" s="45">
        <f t="shared" si="4"/>
        <v>-2252407882</v>
      </c>
      <c r="I40" s="45">
        <f t="shared" si="4"/>
        <v>-2345180166</v>
      </c>
      <c r="J40" s="45">
        <f>+I40</f>
        <v>-2345180166</v>
      </c>
      <c r="K40" s="45">
        <f t="shared" si="4"/>
        <v>-2395673809</v>
      </c>
      <c r="L40" s="45">
        <f t="shared" si="4"/>
        <v>-2473443545</v>
      </c>
      <c r="M40" s="45">
        <f t="shared" si="4"/>
        <v>-2485452140</v>
      </c>
      <c r="N40" s="45">
        <f>+M40</f>
        <v>-2485452140</v>
      </c>
      <c r="O40" s="45">
        <f t="shared" si="4"/>
        <v>-2485452140</v>
      </c>
      <c r="P40" s="45">
        <f t="shared" si="4"/>
        <v>-2485452140</v>
      </c>
      <c r="Q40" s="45">
        <f t="shared" si="4"/>
        <v>-2485452140</v>
      </c>
      <c r="R40" s="45">
        <f>+Q40</f>
        <v>-2485452140</v>
      </c>
      <c r="S40" s="45">
        <f t="shared" si="4"/>
        <v>-2485452140</v>
      </c>
      <c r="T40" s="45">
        <f t="shared" si="4"/>
        <v>-2485452140</v>
      </c>
      <c r="U40" s="45">
        <f t="shared" si="4"/>
        <v>-2485452140</v>
      </c>
      <c r="V40" s="45">
        <f>+U40</f>
        <v>-2485452140</v>
      </c>
      <c r="W40" s="45">
        <f>+V40</f>
        <v>-2485452140</v>
      </c>
      <c r="X40" s="45">
        <f t="shared" si="4"/>
        <v>-101029856</v>
      </c>
      <c r="Y40" s="45">
        <f t="shared" si="4"/>
        <v>-2384098602</v>
      </c>
      <c r="Z40" s="46">
        <f>+IF(X40&lt;&gt;0,+(Y40/X40)*100,0)</f>
        <v>2359.7961002735665</v>
      </c>
      <c r="AA40" s="47">
        <f t="shared" si="4"/>
        <v>-126935148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-2006226340</v>
      </c>
      <c r="H60">
        <v>-323682</v>
      </c>
      <c r="J60">
        <v>-2006226340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-851687789</v>
      </c>
      <c r="D14" s="18"/>
      <c r="E14" s="19">
        <v>-979000000</v>
      </c>
      <c r="F14" s="20">
        <v>-979000000</v>
      </c>
      <c r="G14" s="20">
        <v>-112465061</v>
      </c>
      <c r="H14" s="20">
        <v>-94095241</v>
      </c>
      <c r="I14" s="20">
        <v>-81146908</v>
      </c>
      <c r="J14" s="20">
        <v>-287707210</v>
      </c>
      <c r="K14" s="20">
        <v>-77285758</v>
      </c>
      <c r="L14" s="20">
        <v>-75218291</v>
      </c>
      <c r="M14" s="20">
        <v>-97136852</v>
      </c>
      <c r="N14" s="20">
        <v>-249640901</v>
      </c>
      <c r="O14" s="20"/>
      <c r="P14" s="20"/>
      <c r="Q14" s="20"/>
      <c r="R14" s="20"/>
      <c r="S14" s="20"/>
      <c r="T14" s="20"/>
      <c r="U14" s="20"/>
      <c r="V14" s="20"/>
      <c r="W14" s="20">
        <v>-537348111</v>
      </c>
      <c r="X14" s="20">
        <v>-513491004</v>
      </c>
      <c r="Y14" s="20">
        <v>-23857107</v>
      </c>
      <c r="Z14" s="21">
        <v>4.6460613358671425</v>
      </c>
      <c r="AA14" s="22">
        <v>-979000000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-851687789</v>
      </c>
      <c r="D17" s="26">
        <f>SUM(D6:D16)</f>
        <v>0</v>
      </c>
      <c r="E17" s="27">
        <f t="shared" si="0"/>
        <v>-979000000</v>
      </c>
      <c r="F17" s="28">
        <f t="shared" si="0"/>
        <v>-979000000</v>
      </c>
      <c r="G17" s="28">
        <f t="shared" si="0"/>
        <v>-112465061</v>
      </c>
      <c r="H17" s="28">
        <f t="shared" si="0"/>
        <v>-94095241</v>
      </c>
      <c r="I17" s="28">
        <f t="shared" si="0"/>
        <v>-81146908</v>
      </c>
      <c r="J17" s="28">
        <f t="shared" si="0"/>
        <v>-287707210</v>
      </c>
      <c r="K17" s="28">
        <f t="shared" si="0"/>
        <v>-77285758</v>
      </c>
      <c r="L17" s="28">
        <f t="shared" si="0"/>
        <v>-75218291</v>
      </c>
      <c r="M17" s="28">
        <f t="shared" si="0"/>
        <v>-97136852</v>
      </c>
      <c r="N17" s="28">
        <f t="shared" si="0"/>
        <v>-249640901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-537348111</v>
      </c>
      <c r="X17" s="28">
        <f t="shared" si="0"/>
        <v>-513491004</v>
      </c>
      <c r="Y17" s="28">
        <f t="shared" si="0"/>
        <v>-23857107</v>
      </c>
      <c r="Z17" s="29">
        <f>+IF(X17&lt;&gt;0,+(Y17/X17)*100,0)</f>
        <v>4.6460613358671425</v>
      </c>
      <c r="AA17" s="30">
        <f>SUM(AA6:AA16)</f>
        <v>-979000000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2000000</v>
      </c>
      <c r="F33" s="20">
        <v>2000000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999996</v>
      </c>
      <c r="Y33" s="20">
        <v>-999996</v>
      </c>
      <c r="Z33" s="21">
        <v>-100</v>
      </c>
      <c r="AA33" s="22">
        <v>2000000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2000000</v>
      </c>
      <c r="F36" s="28">
        <f t="shared" si="2"/>
        <v>2000000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999996</v>
      </c>
      <c r="Y36" s="28">
        <f t="shared" si="2"/>
        <v>-999996</v>
      </c>
      <c r="Z36" s="29">
        <f>+IF(X36&lt;&gt;0,+(Y36/X36)*100,0)</f>
        <v>-100</v>
      </c>
      <c r="AA36" s="30">
        <f>SUM(AA31:AA35)</f>
        <v>2000000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-851687789</v>
      </c>
      <c r="D38" s="32">
        <f>+D17+D27+D36</f>
        <v>0</v>
      </c>
      <c r="E38" s="33">
        <f t="shared" si="3"/>
        <v>-977000000</v>
      </c>
      <c r="F38" s="2">
        <f t="shared" si="3"/>
        <v>-977000000</v>
      </c>
      <c r="G38" s="2">
        <f t="shared" si="3"/>
        <v>-112465061</v>
      </c>
      <c r="H38" s="2">
        <f t="shared" si="3"/>
        <v>-94095241</v>
      </c>
      <c r="I38" s="2">
        <f t="shared" si="3"/>
        <v>-81146908</v>
      </c>
      <c r="J38" s="2">
        <f t="shared" si="3"/>
        <v>-287707210</v>
      </c>
      <c r="K38" s="2">
        <f t="shared" si="3"/>
        <v>-77285758</v>
      </c>
      <c r="L38" s="2">
        <f t="shared" si="3"/>
        <v>-75218291</v>
      </c>
      <c r="M38" s="2">
        <f t="shared" si="3"/>
        <v>-97136852</v>
      </c>
      <c r="N38" s="2">
        <f t="shared" si="3"/>
        <v>-249640901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-537348111</v>
      </c>
      <c r="X38" s="2">
        <f t="shared" si="3"/>
        <v>-512491008</v>
      </c>
      <c r="Y38" s="2">
        <f t="shared" si="3"/>
        <v>-24857103</v>
      </c>
      <c r="Z38" s="34">
        <f>+IF(X38&lt;&gt;0,+(Y38/X38)*100,0)</f>
        <v>4.850251538462115</v>
      </c>
      <c r="AA38" s="35">
        <f>+AA17+AA27+AA36</f>
        <v>-977000000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-112465061</v>
      </c>
      <c r="I39" s="2">
        <f>+H40+I60</f>
        <v>-206560302</v>
      </c>
      <c r="J39" s="2">
        <f>+G39</f>
        <v>0</v>
      </c>
      <c r="K39" s="2">
        <f>+I40+K60</f>
        <v>-287707210</v>
      </c>
      <c r="L39" s="2">
        <f>+K40+L60</f>
        <v>-364992968</v>
      </c>
      <c r="M39" s="2">
        <f>+L40+M60</f>
        <v>-440211259</v>
      </c>
      <c r="N39" s="2">
        <f>+K39</f>
        <v>-287707210</v>
      </c>
      <c r="O39" s="2">
        <f>+M40+O60</f>
        <v>-537348111</v>
      </c>
      <c r="P39" s="2">
        <f>+O40+P60</f>
        <v>-537348111</v>
      </c>
      <c r="Q39" s="2">
        <f>+P40+Q60</f>
        <v>-537348111</v>
      </c>
      <c r="R39" s="2">
        <f>+O39</f>
        <v>-537348111</v>
      </c>
      <c r="S39" s="2">
        <f>+Q40+S60</f>
        <v>-537348111</v>
      </c>
      <c r="T39" s="2">
        <f>+S40+T60</f>
        <v>-537348111</v>
      </c>
      <c r="U39" s="2">
        <f>+T40+U60</f>
        <v>-537348111</v>
      </c>
      <c r="V39" s="2">
        <f>+S39</f>
        <v>-537348111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-851687789</v>
      </c>
      <c r="D40" s="43">
        <f t="shared" ref="D40:AA40" si="4">+D38+D39</f>
        <v>0</v>
      </c>
      <c r="E40" s="44">
        <f t="shared" si="4"/>
        <v>-977000000</v>
      </c>
      <c r="F40" s="45">
        <f t="shared" si="4"/>
        <v>-977000000</v>
      </c>
      <c r="G40" s="45">
        <f t="shared" si="4"/>
        <v>-112465061</v>
      </c>
      <c r="H40" s="45">
        <f t="shared" si="4"/>
        <v>-206560302</v>
      </c>
      <c r="I40" s="45">
        <f t="shared" si="4"/>
        <v>-287707210</v>
      </c>
      <c r="J40" s="45">
        <f>+I40</f>
        <v>-287707210</v>
      </c>
      <c r="K40" s="45">
        <f t="shared" si="4"/>
        <v>-364992968</v>
      </c>
      <c r="L40" s="45">
        <f t="shared" si="4"/>
        <v>-440211259</v>
      </c>
      <c r="M40" s="45">
        <f t="shared" si="4"/>
        <v>-537348111</v>
      </c>
      <c r="N40" s="45">
        <f>+M40</f>
        <v>-537348111</v>
      </c>
      <c r="O40" s="45">
        <f t="shared" si="4"/>
        <v>-537348111</v>
      </c>
      <c r="P40" s="45">
        <f t="shared" si="4"/>
        <v>-537348111</v>
      </c>
      <c r="Q40" s="45">
        <f t="shared" si="4"/>
        <v>-537348111</v>
      </c>
      <c r="R40" s="45">
        <f>+Q40</f>
        <v>-537348111</v>
      </c>
      <c r="S40" s="45">
        <f t="shared" si="4"/>
        <v>-537348111</v>
      </c>
      <c r="T40" s="45">
        <f t="shared" si="4"/>
        <v>-537348111</v>
      </c>
      <c r="U40" s="45">
        <f t="shared" si="4"/>
        <v>-537348111</v>
      </c>
      <c r="V40" s="45">
        <f>+U40</f>
        <v>-537348111</v>
      </c>
      <c r="W40" s="45">
        <f>+V40</f>
        <v>-537348111</v>
      </c>
      <c r="X40" s="45">
        <f t="shared" si="4"/>
        <v>-512491008</v>
      </c>
      <c r="Y40" s="45">
        <f t="shared" si="4"/>
        <v>-24857103</v>
      </c>
      <c r="Z40" s="46">
        <f>+IF(X40&lt;&gt;0,+(Y40/X40)*100,0)</f>
        <v>4.850251538462115</v>
      </c>
      <c r="AA40" s="47">
        <f t="shared" si="4"/>
        <v>-977000000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5813409</v>
      </c>
      <c r="I8" s="20"/>
      <c r="J8" s="20">
        <v>5813409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5813409</v>
      </c>
      <c r="X8" s="20"/>
      <c r="Y8" s="20">
        <v>5813409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586</v>
      </c>
      <c r="D11" s="18"/>
      <c r="E11" s="19"/>
      <c r="F11" s="20"/>
      <c r="G11" s="20">
        <v>1844</v>
      </c>
      <c r="H11" s="20">
        <v>35578</v>
      </c>
      <c r="I11" s="20">
        <v>20306</v>
      </c>
      <c r="J11" s="20">
        <v>57728</v>
      </c>
      <c r="K11" s="20">
        <v>544</v>
      </c>
      <c r="L11" s="20">
        <v>3838</v>
      </c>
      <c r="M11" s="20">
        <v>12577</v>
      </c>
      <c r="N11" s="20">
        <v>16959</v>
      </c>
      <c r="O11" s="20"/>
      <c r="P11" s="20"/>
      <c r="Q11" s="20"/>
      <c r="R11" s="20"/>
      <c r="S11" s="20"/>
      <c r="T11" s="20"/>
      <c r="U11" s="20"/>
      <c r="V11" s="20"/>
      <c r="W11" s="20">
        <v>74687</v>
      </c>
      <c r="X11" s="20"/>
      <c r="Y11" s="20">
        <v>74687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586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1844</v>
      </c>
      <c r="H17" s="28">
        <f t="shared" si="0"/>
        <v>5848987</v>
      </c>
      <c r="I17" s="28">
        <f t="shared" si="0"/>
        <v>20306</v>
      </c>
      <c r="J17" s="28">
        <f t="shared" si="0"/>
        <v>5871137</v>
      </c>
      <c r="K17" s="28">
        <f t="shared" si="0"/>
        <v>544</v>
      </c>
      <c r="L17" s="28">
        <f t="shared" si="0"/>
        <v>3838</v>
      </c>
      <c r="M17" s="28">
        <f t="shared" si="0"/>
        <v>12577</v>
      </c>
      <c r="N17" s="28">
        <f t="shared" si="0"/>
        <v>16959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5888096</v>
      </c>
      <c r="X17" s="28">
        <f t="shared" si="0"/>
        <v>0</v>
      </c>
      <c r="Y17" s="28">
        <f t="shared" si="0"/>
        <v>5888096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586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1844</v>
      </c>
      <c r="H38" s="2">
        <f t="shared" si="3"/>
        <v>5848987</v>
      </c>
      <c r="I38" s="2">
        <f t="shared" si="3"/>
        <v>20306</v>
      </c>
      <c r="J38" s="2">
        <f t="shared" si="3"/>
        <v>5871137</v>
      </c>
      <c r="K38" s="2">
        <f t="shared" si="3"/>
        <v>544</v>
      </c>
      <c r="L38" s="2">
        <f t="shared" si="3"/>
        <v>3838</v>
      </c>
      <c r="M38" s="2">
        <f t="shared" si="3"/>
        <v>12577</v>
      </c>
      <c r="N38" s="2">
        <f t="shared" si="3"/>
        <v>16959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5888096</v>
      </c>
      <c r="X38" s="2">
        <f t="shared" si="3"/>
        <v>0</v>
      </c>
      <c r="Y38" s="2">
        <f t="shared" si="3"/>
        <v>5888096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>
        <v>1328104</v>
      </c>
      <c r="D39" s="32"/>
      <c r="E39" s="33"/>
      <c r="F39" s="2"/>
      <c r="G39" s="2">
        <v>92568</v>
      </c>
      <c r="H39" s="2">
        <f>+G40+H60</f>
        <v>94412</v>
      </c>
      <c r="I39" s="2">
        <f>+H40+I60</f>
        <v>5943399</v>
      </c>
      <c r="J39" s="2">
        <f>+G39</f>
        <v>92568</v>
      </c>
      <c r="K39" s="2">
        <f>+I40+K60</f>
        <v>5963705</v>
      </c>
      <c r="L39" s="2">
        <f>+K40+L60</f>
        <v>5964249</v>
      </c>
      <c r="M39" s="2">
        <f>+L40+M60</f>
        <v>5968087</v>
      </c>
      <c r="N39" s="2">
        <f>+K39</f>
        <v>5963705</v>
      </c>
      <c r="O39" s="2">
        <f>+M40+O60</f>
        <v>5980664</v>
      </c>
      <c r="P39" s="2">
        <f>+O40+P60</f>
        <v>5980664</v>
      </c>
      <c r="Q39" s="2">
        <f>+P40+Q60</f>
        <v>5980664</v>
      </c>
      <c r="R39" s="2">
        <f>+O39</f>
        <v>5980664</v>
      </c>
      <c r="S39" s="2">
        <f>+Q40+S60</f>
        <v>5980664</v>
      </c>
      <c r="T39" s="2">
        <f>+S40+T60</f>
        <v>5980664</v>
      </c>
      <c r="U39" s="2">
        <f>+T40+U60</f>
        <v>5980664</v>
      </c>
      <c r="V39" s="2">
        <f>+S39</f>
        <v>5980664</v>
      </c>
      <c r="W39" s="2">
        <f>+G39</f>
        <v>92568</v>
      </c>
      <c r="X39" s="2"/>
      <c r="Y39" s="2">
        <f>+W39-X39</f>
        <v>92568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1328690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94412</v>
      </c>
      <c r="H40" s="45">
        <f t="shared" si="4"/>
        <v>5943399</v>
      </c>
      <c r="I40" s="45">
        <f t="shared" si="4"/>
        <v>5963705</v>
      </c>
      <c r="J40" s="45">
        <f>+I40</f>
        <v>5963705</v>
      </c>
      <c r="K40" s="45">
        <f t="shared" si="4"/>
        <v>5964249</v>
      </c>
      <c r="L40" s="45">
        <f t="shared" si="4"/>
        <v>5968087</v>
      </c>
      <c r="M40" s="45">
        <f t="shared" si="4"/>
        <v>5980664</v>
      </c>
      <c r="N40" s="45">
        <f>+M40</f>
        <v>5980664</v>
      </c>
      <c r="O40" s="45">
        <f t="shared" si="4"/>
        <v>5980664</v>
      </c>
      <c r="P40" s="45">
        <f t="shared" si="4"/>
        <v>5980664</v>
      </c>
      <c r="Q40" s="45">
        <f t="shared" si="4"/>
        <v>5980664</v>
      </c>
      <c r="R40" s="45">
        <f>+Q40</f>
        <v>5980664</v>
      </c>
      <c r="S40" s="45">
        <f t="shared" si="4"/>
        <v>5980664</v>
      </c>
      <c r="T40" s="45">
        <f t="shared" si="4"/>
        <v>5980664</v>
      </c>
      <c r="U40" s="45">
        <f t="shared" si="4"/>
        <v>5980664</v>
      </c>
      <c r="V40" s="45">
        <f>+U40</f>
        <v>5980664</v>
      </c>
      <c r="W40" s="45">
        <f>+V40</f>
        <v>5980664</v>
      </c>
      <c r="X40" s="45">
        <f t="shared" si="4"/>
        <v>0</v>
      </c>
      <c r="Y40" s="45">
        <f t="shared" si="4"/>
        <v>5980664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92568</v>
      </c>
      <c r="J60">
        <v>92568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3167557276</v>
      </c>
      <c r="F7" s="20">
        <v>3167557276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1583778636</v>
      </c>
      <c r="Y7" s="20">
        <v>-1583778636</v>
      </c>
      <c r="Z7" s="21">
        <v>-100</v>
      </c>
      <c r="AA7" s="22">
        <v>3167557276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271567</v>
      </c>
      <c r="F8" s="20">
        <v>271567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135786</v>
      </c>
      <c r="Y8" s="20">
        <v>-135786</v>
      </c>
      <c r="Z8" s="21">
        <v>-100</v>
      </c>
      <c r="AA8" s="22">
        <v>271567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39083796</v>
      </c>
      <c r="F9" s="20">
        <v>39083796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19541898</v>
      </c>
      <c r="Y9" s="20">
        <v>-19541898</v>
      </c>
      <c r="Z9" s="21">
        <v>-100</v>
      </c>
      <c r="AA9" s="22">
        <v>39083796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22223000</v>
      </c>
      <c r="F10" s="20">
        <v>22223000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11111502</v>
      </c>
      <c r="Y10" s="20">
        <v>-11111502</v>
      </c>
      <c r="Z10" s="21">
        <v>-100</v>
      </c>
      <c r="AA10" s="22">
        <v>22223000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-106411</v>
      </c>
      <c r="D14" s="18"/>
      <c r="E14" s="19">
        <v>-3624016227</v>
      </c>
      <c r="F14" s="20">
        <v>-3624016227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-1812008112</v>
      </c>
      <c r="Y14" s="20">
        <v>1812008112</v>
      </c>
      <c r="Z14" s="21">
        <v>-100</v>
      </c>
      <c r="AA14" s="22">
        <v>-3624016227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>
        <v>-5710902</v>
      </c>
      <c r="F16" s="20">
        <v>-5710902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-2855454</v>
      </c>
      <c r="Y16" s="20">
        <v>2855454</v>
      </c>
      <c r="Z16" s="21">
        <v>-100</v>
      </c>
      <c r="AA16" s="22">
        <v>-5710902</v>
      </c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-106411</v>
      </c>
      <c r="D17" s="26">
        <f>SUM(D6:D16)</f>
        <v>0</v>
      </c>
      <c r="E17" s="27">
        <f t="shared" si="0"/>
        <v>-400591490</v>
      </c>
      <c r="F17" s="28">
        <f t="shared" si="0"/>
        <v>-400591490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-200295744</v>
      </c>
      <c r="Y17" s="28">
        <f t="shared" si="0"/>
        <v>200295744</v>
      </c>
      <c r="Z17" s="29">
        <f>+IF(X17&lt;&gt;0,+(Y17/X17)*100,0)</f>
        <v>-100</v>
      </c>
      <c r="AA17" s="30">
        <f>SUM(AA6:AA16)</f>
        <v>-400591490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>
        <v>-81408109</v>
      </c>
      <c r="F26" s="20">
        <v>-81408109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-40704060</v>
      </c>
      <c r="Y26" s="20">
        <v>40704060</v>
      </c>
      <c r="Z26" s="21">
        <v>-100</v>
      </c>
      <c r="AA26" s="22">
        <v>-81408109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-81408109</v>
      </c>
      <c r="F27" s="28">
        <f t="shared" si="1"/>
        <v>-81408109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-40704060</v>
      </c>
      <c r="Y27" s="28">
        <f t="shared" si="1"/>
        <v>40704060</v>
      </c>
      <c r="Z27" s="29">
        <f>+IF(X27&lt;&gt;0,+(Y27/X27)*100,0)</f>
        <v>-100</v>
      </c>
      <c r="AA27" s="30">
        <f>SUM(AA21:AA26)</f>
        <v>-81408109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-106411</v>
      </c>
      <c r="D38" s="32">
        <f>+D17+D27+D36</f>
        <v>0</v>
      </c>
      <c r="E38" s="33">
        <f t="shared" si="3"/>
        <v>-481999599</v>
      </c>
      <c r="F38" s="2">
        <f t="shared" si="3"/>
        <v>-481999599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-240999804</v>
      </c>
      <c r="Y38" s="2">
        <f t="shared" si="3"/>
        <v>240999804</v>
      </c>
      <c r="Z38" s="34">
        <f>+IF(X38&lt;&gt;0,+(Y38/X38)*100,0)</f>
        <v>-100</v>
      </c>
      <c r="AA38" s="35">
        <f>+AA17+AA27+AA36</f>
        <v>-481999599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-106411</v>
      </c>
      <c r="D40" s="43">
        <f t="shared" ref="D40:AA40" si="4">+D38+D39</f>
        <v>0</v>
      </c>
      <c r="E40" s="44">
        <f t="shared" si="4"/>
        <v>-481999599</v>
      </c>
      <c r="F40" s="45">
        <f t="shared" si="4"/>
        <v>-481999599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-240999804</v>
      </c>
      <c r="Y40" s="45">
        <f t="shared" si="4"/>
        <v>240999804</v>
      </c>
      <c r="Z40" s="46">
        <f>+IF(X40&lt;&gt;0,+(Y40/X40)*100,0)</f>
        <v>-100</v>
      </c>
      <c r="AA40" s="47">
        <f t="shared" si="4"/>
        <v>-481999599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854378023</v>
      </c>
      <c r="D7" s="18"/>
      <c r="E7" s="19">
        <v>751547381</v>
      </c>
      <c r="F7" s="20">
        <v>751547381</v>
      </c>
      <c r="G7" s="20">
        <v>71998732</v>
      </c>
      <c r="H7" s="20">
        <v>91534901</v>
      </c>
      <c r="I7" s="20">
        <v>107293921</v>
      </c>
      <c r="J7" s="20">
        <v>270827554</v>
      </c>
      <c r="K7" s="20">
        <v>99803295</v>
      </c>
      <c r="L7" s="20">
        <v>86852780</v>
      </c>
      <c r="M7" s="20">
        <v>72709906</v>
      </c>
      <c r="N7" s="20">
        <v>259365981</v>
      </c>
      <c r="O7" s="20"/>
      <c r="P7" s="20"/>
      <c r="Q7" s="20"/>
      <c r="R7" s="20"/>
      <c r="S7" s="20"/>
      <c r="T7" s="20"/>
      <c r="U7" s="20"/>
      <c r="V7" s="20"/>
      <c r="W7" s="20">
        <v>530193535</v>
      </c>
      <c r="X7" s="20">
        <v>375773658</v>
      </c>
      <c r="Y7" s="20">
        <v>154419877</v>
      </c>
      <c r="Z7" s="21">
        <v>41.093853630368102</v>
      </c>
      <c r="AA7" s="22">
        <v>751547381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8917000</v>
      </c>
      <c r="D10" s="18"/>
      <c r="E10" s="19">
        <v>10243000</v>
      </c>
      <c r="F10" s="20">
        <v>10243000</v>
      </c>
      <c r="G10" s="20">
        <v>3000000</v>
      </c>
      <c r="H10" s="20"/>
      <c r="I10" s="20"/>
      <c r="J10" s="20">
        <v>3000000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3000000</v>
      </c>
      <c r="X10" s="20">
        <v>5121498</v>
      </c>
      <c r="Y10" s="20">
        <v>-2121498</v>
      </c>
      <c r="Z10" s="21">
        <v>-41.423388235238988</v>
      </c>
      <c r="AA10" s="22">
        <v>10243000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37683124</v>
      </c>
      <c r="F11" s="20">
        <v>37683124</v>
      </c>
      <c r="G11" s="20">
        <v>338799</v>
      </c>
      <c r="H11" s="20">
        <v>375944</v>
      </c>
      <c r="I11" s="20">
        <v>428553</v>
      </c>
      <c r="J11" s="20">
        <v>1143296</v>
      </c>
      <c r="K11" s="20">
        <v>942455</v>
      </c>
      <c r="L11" s="20">
        <v>737143</v>
      </c>
      <c r="M11" s="20">
        <v>257828</v>
      </c>
      <c r="N11" s="20">
        <v>1937426</v>
      </c>
      <c r="O11" s="20"/>
      <c r="P11" s="20"/>
      <c r="Q11" s="20"/>
      <c r="R11" s="20"/>
      <c r="S11" s="20"/>
      <c r="T11" s="20"/>
      <c r="U11" s="20"/>
      <c r="V11" s="20"/>
      <c r="W11" s="20">
        <v>3080722</v>
      </c>
      <c r="X11" s="20">
        <v>18841560</v>
      </c>
      <c r="Y11" s="20">
        <v>-15760838</v>
      </c>
      <c r="Z11" s="21">
        <v>-83.649326276592802</v>
      </c>
      <c r="AA11" s="22">
        <v>37683124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-930218296</v>
      </c>
      <c r="F14" s="20">
        <v>-930218296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-465109002</v>
      </c>
      <c r="Y14" s="20">
        <v>465109002</v>
      </c>
      <c r="Z14" s="21">
        <v>-100</v>
      </c>
      <c r="AA14" s="22">
        <v>-930218296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863295023</v>
      </c>
      <c r="D17" s="26">
        <f>SUM(D6:D16)</f>
        <v>0</v>
      </c>
      <c r="E17" s="27">
        <f t="shared" si="0"/>
        <v>-130744791</v>
      </c>
      <c r="F17" s="28">
        <f t="shared" si="0"/>
        <v>-130744791</v>
      </c>
      <c r="G17" s="28">
        <f t="shared" si="0"/>
        <v>75337531</v>
      </c>
      <c r="H17" s="28">
        <f t="shared" si="0"/>
        <v>91910845</v>
      </c>
      <c r="I17" s="28">
        <f t="shared" si="0"/>
        <v>107722474</v>
      </c>
      <c r="J17" s="28">
        <f t="shared" si="0"/>
        <v>274970850</v>
      </c>
      <c r="K17" s="28">
        <f t="shared" si="0"/>
        <v>100745750</v>
      </c>
      <c r="L17" s="28">
        <f t="shared" si="0"/>
        <v>87589923</v>
      </c>
      <c r="M17" s="28">
        <f t="shared" si="0"/>
        <v>72967734</v>
      </c>
      <c r="N17" s="28">
        <f t="shared" si="0"/>
        <v>261303407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536274257</v>
      </c>
      <c r="X17" s="28">
        <f t="shared" si="0"/>
        <v>-65372286</v>
      </c>
      <c r="Y17" s="28">
        <f t="shared" si="0"/>
        <v>601646543</v>
      </c>
      <c r="Z17" s="29">
        <f>+IF(X17&lt;&gt;0,+(Y17/X17)*100,0)</f>
        <v>-920.338846648257</v>
      </c>
      <c r="AA17" s="30">
        <f>SUM(AA6:AA16)</f>
        <v>-130744791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-41216823</v>
      </c>
      <c r="D26" s="18"/>
      <c r="E26" s="19">
        <v>-29887277</v>
      </c>
      <c r="F26" s="20">
        <v>-29887277</v>
      </c>
      <c r="G26" s="20"/>
      <c r="H26" s="20"/>
      <c r="I26" s="20">
        <v>-2546472</v>
      </c>
      <c r="J26" s="20">
        <v>-2546472</v>
      </c>
      <c r="K26" s="20"/>
      <c r="L26" s="20">
        <v>-3922990</v>
      </c>
      <c r="M26" s="20">
        <v>-15266</v>
      </c>
      <c r="N26" s="20">
        <v>-3938256</v>
      </c>
      <c r="O26" s="20"/>
      <c r="P26" s="20"/>
      <c r="Q26" s="20"/>
      <c r="R26" s="20"/>
      <c r="S26" s="20"/>
      <c r="T26" s="20"/>
      <c r="U26" s="20"/>
      <c r="V26" s="20"/>
      <c r="W26" s="20">
        <v>-6484728</v>
      </c>
      <c r="X26" s="20">
        <v>-14943612</v>
      </c>
      <c r="Y26" s="20">
        <v>8458884</v>
      </c>
      <c r="Z26" s="21">
        <v>-56.605350834858406</v>
      </c>
      <c r="AA26" s="22">
        <v>-29887277</v>
      </c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-41216823</v>
      </c>
      <c r="D27" s="26">
        <f>SUM(D21:D26)</f>
        <v>0</v>
      </c>
      <c r="E27" s="27">
        <f t="shared" si="1"/>
        <v>-29887277</v>
      </c>
      <c r="F27" s="28">
        <f t="shared" si="1"/>
        <v>-29887277</v>
      </c>
      <c r="G27" s="28">
        <f t="shared" si="1"/>
        <v>0</v>
      </c>
      <c r="H27" s="28">
        <f t="shared" si="1"/>
        <v>0</v>
      </c>
      <c r="I27" s="28">
        <f t="shared" si="1"/>
        <v>-2546472</v>
      </c>
      <c r="J27" s="28">
        <f t="shared" si="1"/>
        <v>-2546472</v>
      </c>
      <c r="K27" s="28">
        <f t="shared" si="1"/>
        <v>0</v>
      </c>
      <c r="L27" s="28">
        <f t="shared" si="1"/>
        <v>-3922990</v>
      </c>
      <c r="M27" s="28">
        <f t="shared" si="1"/>
        <v>-15266</v>
      </c>
      <c r="N27" s="28">
        <f t="shared" si="1"/>
        <v>-3938256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-6484728</v>
      </c>
      <c r="X27" s="28">
        <f t="shared" si="1"/>
        <v>-14943612</v>
      </c>
      <c r="Y27" s="28">
        <f t="shared" si="1"/>
        <v>8458884</v>
      </c>
      <c r="Z27" s="29">
        <f>+IF(X27&lt;&gt;0,+(Y27/X27)*100,0)</f>
        <v>-56.605350834858406</v>
      </c>
      <c r="AA27" s="30">
        <f>SUM(AA21:AA26)</f>
        <v>-29887277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>
        <v>819096</v>
      </c>
      <c r="D33" s="18"/>
      <c r="E33" s="19"/>
      <c r="F33" s="20"/>
      <c r="G33" s="20">
        <v>344930</v>
      </c>
      <c r="H33" s="36">
        <v>104582</v>
      </c>
      <c r="I33" s="36">
        <v>882056</v>
      </c>
      <c r="J33" s="36">
        <v>1331568</v>
      </c>
      <c r="K33" s="20">
        <v>572523</v>
      </c>
      <c r="L33" s="20">
        <v>256765</v>
      </c>
      <c r="M33" s="20">
        <v>1038394</v>
      </c>
      <c r="N33" s="20">
        <v>1867682</v>
      </c>
      <c r="O33" s="36"/>
      <c r="P33" s="36"/>
      <c r="Q33" s="36"/>
      <c r="R33" s="20"/>
      <c r="S33" s="20"/>
      <c r="T33" s="20"/>
      <c r="U33" s="20"/>
      <c r="V33" s="36"/>
      <c r="W33" s="36">
        <v>3199250</v>
      </c>
      <c r="X33" s="36"/>
      <c r="Y33" s="20">
        <v>3199250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819096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344930</v>
      </c>
      <c r="H36" s="28">
        <f t="shared" si="2"/>
        <v>104582</v>
      </c>
      <c r="I36" s="28">
        <f t="shared" si="2"/>
        <v>882056</v>
      </c>
      <c r="J36" s="28">
        <f t="shared" si="2"/>
        <v>1331568</v>
      </c>
      <c r="K36" s="28">
        <f t="shared" si="2"/>
        <v>572523</v>
      </c>
      <c r="L36" s="28">
        <f t="shared" si="2"/>
        <v>256765</v>
      </c>
      <c r="M36" s="28">
        <f t="shared" si="2"/>
        <v>1038394</v>
      </c>
      <c r="N36" s="28">
        <f t="shared" si="2"/>
        <v>1867682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3199250</v>
      </c>
      <c r="X36" s="28">
        <f t="shared" si="2"/>
        <v>0</v>
      </c>
      <c r="Y36" s="28">
        <f t="shared" si="2"/>
        <v>3199250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822897296</v>
      </c>
      <c r="D38" s="32">
        <f>+D17+D27+D36</f>
        <v>0</v>
      </c>
      <c r="E38" s="33">
        <f t="shared" si="3"/>
        <v>-160632068</v>
      </c>
      <c r="F38" s="2">
        <f t="shared" si="3"/>
        <v>-160632068</v>
      </c>
      <c r="G38" s="2">
        <f t="shared" si="3"/>
        <v>75682461</v>
      </c>
      <c r="H38" s="2">
        <f t="shared" si="3"/>
        <v>92015427</v>
      </c>
      <c r="I38" s="2">
        <f t="shared" si="3"/>
        <v>106058058</v>
      </c>
      <c r="J38" s="2">
        <f t="shared" si="3"/>
        <v>273755946</v>
      </c>
      <c r="K38" s="2">
        <f t="shared" si="3"/>
        <v>101318273</v>
      </c>
      <c r="L38" s="2">
        <f t="shared" si="3"/>
        <v>83923698</v>
      </c>
      <c r="M38" s="2">
        <f t="shared" si="3"/>
        <v>73990862</v>
      </c>
      <c r="N38" s="2">
        <f t="shared" si="3"/>
        <v>259232833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532988779</v>
      </c>
      <c r="X38" s="2">
        <f t="shared" si="3"/>
        <v>-80315898</v>
      </c>
      <c r="Y38" s="2">
        <f t="shared" si="3"/>
        <v>613304677</v>
      </c>
      <c r="Z38" s="34">
        <f>+IF(X38&lt;&gt;0,+(Y38/X38)*100,0)</f>
        <v>-763.61553848280448</v>
      </c>
      <c r="AA38" s="35">
        <f>+AA17+AA27+AA36</f>
        <v>-160632068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75682461</v>
      </c>
      <c r="I39" s="2">
        <f>+H40+I60</f>
        <v>167697888</v>
      </c>
      <c r="J39" s="2">
        <f>+G39</f>
        <v>0</v>
      </c>
      <c r="K39" s="2">
        <f>+I40+K60</f>
        <v>273755946</v>
      </c>
      <c r="L39" s="2">
        <f>+K40+L60</f>
        <v>375074219</v>
      </c>
      <c r="M39" s="2">
        <f>+L40+M60</f>
        <v>458997917</v>
      </c>
      <c r="N39" s="2">
        <f>+K39</f>
        <v>273755946</v>
      </c>
      <c r="O39" s="2">
        <f>+M40+O60</f>
        <v>532988779</v>
      </c>
      <c r="P39" s="2">
        <f>+O40+P60</f>
        <v>532988779</v>
      </c>
      <c r="Q39" s="2">
        <f>+P40+Q60</f>
        <v>532988779</v>
      </c>
      <c r="R39" s="2">
        <f>+O39</f>
        <v>532988779</v>
      </c>
      <c r="S39" s="2">
        <f>+Q40+S60</f>
        <v>532988779</v>
      </c>
      <c r="T39" s="2">
        <f>+S40+T60</f>
        <v>532988779</v>
      </c>
      <c r="U39" s="2">
        <f>+T40+U60</f>
        <v>532988779</v>
      </c>
      <c r="V39" s="2">
        <f>+S39</f>
        <v>532988779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822897296</v>
      </c>
      <c r="D40" s="43">
        <f t="shared" ref="D40:AA40" si="4">+D38+D39</f>
        <v>0</v>
      </c>
      <c r="E40" s="44">
        <f t="shared" si="4"/>
        <v>-160632068</v>
      </c>
      <c r="F40" s="45">
        <f t="shared" si="4"/>
        <v>-160632068</v>
      </c>
      <c r="G40" s="45">
        <f t="shared" si="4"/>
        <v>75682461</v>
      </c>
      <c r="H40" s="45">
        <f t="shared" si="4"/>
        <v>167697888</v>
      </c>
      <c r="I40" s="45">
        <f t="shared" si="4"/>
        <v>273755946</v>
      </c>
      <c r="J40" s="45">
        <f>+I40</f>
        <v>273755946</v>
      </c>
      <c r="K40" s="45">
        <f t="shared" si="4"/>
        <v>375074219</v>
      </c>
      <c r="L40" s="45">
        <f t="shared" si="4"/>
        <v>458997917</v>
      </c>
      <c r="M40" s="45">
        <f t="shared" si="4"/>
        <v>532988779</v>
      </c>
      <c r="N40" s="45">
        <f>+M40</f>
        <v>532988779</v>
      </c>
      <c r="O40" s="45">
        <f t="shared" si="4"/>
        <v>532988779</v>
      </c>
      <c r="P40" s="45">
        <f t="shared" si="4"/>
        <v>532988779</v>
      </c>
      <c r="Q40" s="45">
        <f t="shared" si="4"/>
        <v>532988779</v>
      </c>
      <c r="R40" s="45">
        <f>+Q40</f>
        <v>532988779</v>
      </c>
      <c r="S40" s="45">
        <f t="shared" si="4"/>
        <v>532988779</v>
      </c>
      <c r="T40" s="45">
        <f t="shared" si="4"/>
        <v>532988779</v>
      </c>
      <c r="U40" s="45">
        <f t="shared" si="4"/>
        <v>532988779</v>
      </c>
      <c r="V40" s="45">
        <f>+U40</f>
        <v>532988779</v>
      </c>
      <c r="W40" s="45">
        <f>+V40</f>
        <v>532988779</v>
      </c>
      <c r="X40" s="45">
        <f t="shared" si="4"/>
        <v>-80315898</v>
      </c>
      <c r="Y40" s="45">
        <f t="shared" si="4"/>
        <v>613304677</v>
      </c>
      <c r="Z40" s="46">
        <f>+IF(X40&lt;&gt;0,+(Y40/X40)*100,0)</f>
        <v>-763.61553848280448</v>
      </c>
      <c r="AA40" s="47">
        <f t="shared" si="4"/>
        <v>-160632068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-34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-34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-34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-34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885618151</v>
      </c>
      <c r="D7" s="18"/>
      <c r="E7" s="19">
        <v>1128853478</v>
      </c>
      <c r="F7" s="20">
        <v>1271695301</v>
      </c>
      <c r="G7" s="20">
        <v>79336893</v>
      </c>
      <c r="H7" s="20">
        <v>105678080</v>
      </c>
      <c r="I7" s="20">
        <v>104918101</v>
      </c>
      <c r="J7" s="20">
        <v>289933074</v>
      </c>
      <c r="K7" s="20">
        <v>125961419</v>
      </c>
      <c r="L7" s="20">
        <v>77465161</v>
      </c>
      <c r="M7" s="20">
        <v>81159407</v>
      </c>
      <c r="N7" s="20">
        <v>284585987</v>
      </c>
      <c r="O7" s="20"/>
      <c r="P7" s="20"/>
      <c r="Q7" s="20"/>
      <c r="R7" s="20"/>
      <c r="S7" s="20"/>
      <c r="T7" s="20"/>
      <c r="U7" s="20"/>
      <c r="V7" s="20"/>
      <c r="W7" s="20">
        <v>574519061</v>
      </c>
      <c r="X7" s="20">
        <v>527849109</v>
      </c>
      <c r="Y7" s="20">
        <v>46669952</v>
      </c>
      <c r="Z7" s="21">
        <v>8.8415327797777898</v>
      </c>
      <c r="AA7" s="22">
        <v>1271695301</v>
      </c>
    </row>
    <row r="8" spans="1:27" ht="13.5" x14ac:dyDescent="0.25">
      <c r="A8" s="23" t="s">
        <v>36</v>
      </c>
      <c r="B8" s="17" t="s">
        <v>32</v>
      </c>
      <c r="C8" s="18">
        <v>55557</v>
      </c>
      <c r="D8" s="18"/>
      <c r="E8" s="19">
        <v>2718949</v>
      </c>
      <c r="F8" s="20">
        <v>2718949</v>
      </c>
      <c r="G8" s="20">
        <v>2635</v>
      </c>
      <c r="H8" s="20">
        <v>878</v>
      </c>
      <c r="I8" s="20">
        <v>2490</v>
      </c>
      <c r="J8" s="20">
        <v>6003</v>
      </c>
      <c r="K8" s="20">
        <v>1413</v>
      </c>
      <c r="L8" s="20">
        <v>1330</v>
      </c>
      <c r="M8" s="20">
        <v>8173</v>
      </c>
      <c r="N8" s="20">
        <v>10916</v>
      </c>
      <c r="O8" s="20"/>
      <c r="P8" s="20"/>
      <c r="Q8" s="20"/>
      <c r="R8" s="20"/>
      <c r="S8" s="20"/>
      <c r="T8" s="20"/>
      <c r="U8" s="20"/>
      <c r="V8" s="20"/>
      <c r="W8" s="20">
        <v>16919</v>
      </c>
      <c r="X8" s="20">
        <v>398688</v>
      </c>
      <c r="Y8" s="20">
        <v>-381769</v>
      </c>
      <c r="Z8" s="21">
        <v>-95.75633076490891</v>
      </c>
      <c r="AA8" s="22">
        <v>2718949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80772928</v>
      </c>
      <c r="F9" s="20">
        <v>80772928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26520079</v>
      </c>
      <c r="Y9" s="20">
        <v>-26520079</v>
      </c>
      <c r="Z9" s="21">
        <v>-100</v>
      </c>
      <c r="AA9" s="22">
        <v>80772928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-743442959</v>
      </c>
      <c r="D14" s="18"/>
      <c r="E14" s="19">
        <v>-1016924677</v>
      </c>
      <c r="F14" s="20">
        <v>-1016924677</v>
      </c>
      <c r="G14" s="20">
        <v>-91561063</v>
      </c>
      <c r="H14" s="20">
        <v>-116243668</v>
      </c>
      <c r="I14" s="20">
        <v>-116076686</v>
      </c>
      <c r="J14" s="20">
        <v>-323881417</v>
      </c>
      <c r="K14" s="20">
        <v>-68364492</v>
      </c>
      <c r="L14" s="20">
        <v>-62541446</v>
      </c>
      <c r="M14" s="20">
        <v>-89837350</v>
      </c>
      <c r="N14" s="20">
        <v>-220743288</v>
      </c>
      <c r="O14" s="20"/>
      <c r="P14" s="20"/>
      <c r="Q14" s="20"/>
      <c r="R14" s="20"/>
      <c r="S14" s="20"/>
      <c r="T14" s="20"/>
      <c r="U14" s="20"/>
      <c r="V14" s="20"/>
      <c r="W14" s="20">
        <v>-544624705</v>
      </c>
      <c r="X14" s="20">
        <v>-497389534</v>
      </c>
      <c r="Y14" s="20">
        <v>-47235171</v>
      </c>
      <c r="Z14" s="21">
        <v>9.4966153831455564</v>
      </c>
      <c r="AA14" s="22">
        <v>-1016924677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>
        <v>-8573432</v>
      </c>
      <c r="F15" s="20">
        <v>-11446725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-6031398</v>
      </c>
      <c r="Y15" s="20">
        <v>6031398</v>
      </c>
      <c r="Z15" s="21">
        <v>-100</v>
      </c>
      <c r="AA15" s="22">
        <v>-11446725</v>
      </c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142230749</v>
      </c>
      <c r="D17" s="26">
        <f>SUM(D6:D16)</f>
        <v>0</v>
      </c>
      <c r="E17" s="27">
        <f t="shared" si="0"/>
        <v>186847246</v>
      </c>
      <c r="F17" s="28">
        <f t="shared" si="0"/>
        <v>326815776</v>
      </c>
      <c r="G17" s="28">
        <f t="shared" si="0"/>
        <v>-12221535</v>
      </c>
      <c r="H17" s="28">
        <f t="shared" si="0"/>
        <v>-10564710</v>
      </c>
      <c r="I17" s="28">
        <f t="shared" si="0"/>
        <v>-11156095</v>
      </c>
      <c r="J17" s="28">
        <f t="shared" si="0"/>
        <v>-33942340</v>
      </c>
      <c r="K17" s="28">
        <f t="shared" si="0"/>
        <v>57598340</v>
      </c>
      <c r="L17" s="28">
        <f t="shared" si="0"/>
        <v>14925045</v>
      </c>
      <c r="M17" s="28">
        <f t="shared" si="0"/>
        <v>-8669770</v>
      </c>
      <c r="N17" s="28">
        <f t="shared" si="0"/>
        <v>63853615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29911275</v>
      </c>
      <c r="X17" s="28">
        <f t="shared" si="0"/>
        <v>51346944</v>
      </c>
      <c r="Y17" s="28">
        <f t="shared" si="0"/>
        <v>-21435669</v>
      </c>
      <c r="Z17" s="29">
        <f>+IF(X17&lt;&gt;0,+(Y17/X17)*100,0)</f>
        <v>-41.746727906533252</v>
      </c>
      <c r="AA17" s="30">
        <f>SUM(AA6:AA16)</f>
        <v>326815776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60963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-115741166</v>
      </c>
      <c r="D26" s="18"/>
      <c r="E26" s="19"/>
      <c r="F26" s="20"/>
      <c r="G26" s="20">
        <v>-11374489</v>
      </c>
      <c r="H26" s="20">
        <v>-245633</v>
      </c>
      <c r="I26" s="20">
        <v>-139223</v>
      </c>
      <c r="J26" s="20">
        <v>-11759345</v>
      </c>
      <c r="K26" s="20">
        <v>-211092</v>
      </c>
      <c r="L26" s="20">
        <v>-11605771</v>
      </c>
      <c r="M26" s="20">
        <v>-820278</v>
      </c>
      <c r="N26" s="20">
        <v>-12637141</v>
      </c>
      <c r="O26" s="20"/>
      <c r="P26" s="20"/>
      <c r="Q26" s="20"/>
      <c r="R26" s="20"/>
      <c r="S26" s="20"/>
      <c r="T26" s="20"/>
      <c r="U26" s="20"/>
      <c r="V26" s="20"/>
      <c r="W26" s="20">
        <v>-24396486</v>
      </c>
      <c r="X26" s="20"/>
      <c r="Y26" s="20">
        <v>-24396486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-115680203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-11374489</v>
      </c>
      <c r="H27" s="28">
        <f t="shared" si="1"/>
        <v>-245633</v>
      </c>
      <c r="I27" s="28">
        <f t="shared" si="1"/>
        <v>-139223</v>
      </c>
      <c r="J27" s="28">
        <f t="shared" si="1"/>
        <v>-11759345</v>
      </c>
      <c r="K27" s="28">
        <f t="shared" si="1"/>
        <v>-211092</v>
      </c>
      <c r="L27" s="28">
        <f t="shared" si="1"/>
        <v>-11605771</v>
      </c>
      <c r="M27" s="28">
        <f t="shared" si="1"/>
        <v>-820278</v>
      </c>
      <c r="N27" s="28">
        <f t="shared" si="1"/>
        <v>-12637141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-24396486</v>
      </c>
      <c r="X27" s="28">
        <f t="shared" si="1"/>
        <v>0</v>
      </c>
      <c r="Y27" s="28">
        <f t="shared" si="1"/>
        <v>-24396486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26550546</v>
      </c>
      <c r="D38" s="32">
        <f>+D17+D27+D36</f>
        <v>0</v>
      </c>
      <c r="E38" s="33">
        <f t="shared" si="3"/>
        <v>186847246</v>
      </c>
      <c r="F38" s="2">
        <f t="shared" si="3"/>
        <v>326815776</v>
      </c>
      <c r="G38" s="2">
        <f t="shared" si="3"/>
        <v>-23596024</v>
      </c>
      <c r="H38" s="2">
        <f t="shared" si="3"/>
        <v>-10810343</v>
      </c>
      <c r="I38" s="2">
        <f t="shared" si="3"/>
        <v>-11295318</v>
      </c>
      <c r="J38" s="2">
        <f t="shared" si="3"/>
        <v>-45701685</v>
      </c>
      <c r="K38" s="2">
        <f t="shared" si="3"/>
        <v>57387248</v>
      </c>
      <c r="L38" s="2">
        <f t="shared" si="3"/>
        <v>3319274</v>
      </c>
      <c r="M38" s="2">
        <f t="shared" si="3"/>
        <v>-9490048</v>
      </c>
      <c r="N38" s="2">
        <f t="shared" si="3"/>
        <v>51216474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5514789</v>
      </c>
      <c r="X38" s="2">
        <f t="shared" si="3"/>
        <v>51346944</v>
      </c>
      <c r="Y38" s="2">
        <f t="shared" si="3"/>
        <v>-45832155</v>
      </c>
      <c r="Z38" s="34">
        <f>+IF(X38&lt;&gt;0,+(Y38/X38)*100,0)</f>
        <v>-89.259752245430619</v>
      </c>
      <c r="AA38" s="35">
        <f>+AA17+AA27+AA36</f>
        <v>326815776</v>
      </c>
    </row>
    <row r="39" spans="1:27" ht="13.5" x14ac:dyDescent="0.25">
      <c r="A39" s="23" t="s">
        <v>60</v>
      </c>
      <c r="B39" s="17"/>
      <c r="C39" s="32">
        <v>325026804</v>
      </c>
      <c r="D39" s="32"/>
      <c r="E39" s="33"/>
      <c r="F39" s="2"/>
      <c r="G39" s="2">
        <v>359682412</v>
      </c>
      <c r="H39" s="2">
        <f>+G40+H60</f>
        <v>336086388</v>
      </c>
      <c r="I39" s="2">
        <f>+H40+I60</f>
        <v>325276045</v>
      </c>
      <c r="J39" s="2">
        <f>+G39</f>
        <v>359682412</v>
      </c>
      <c r="K39" s="2">
        <f>+I40+K60</f>
        <v>313980727</v>
      </c>
      <c r="L39" s="2">
        <f>+K40+L60</f>
        <v>371367975</v>
      </c>
      <c r="M39" s="2">
        <f>+L40+M60</f>
        <v>374687249</v>
      </c>
      <c r="N39" s="2">
        <f>+K39</f>
        <v>313980727</v>
      </c>
      <c r="O39" s="2">
        <f>+M40+O60</f>
        <v>365197201</v>
      </c>
      <c r="P39" s="2">
        <f>+O40+P60</f>
        <v>365197201</v>
      </c>
      <c r="Q39" s="2">
        <f>+P40+Q60</f>
        <v>365197201</v>
      </c>
      <c r="R39" s="2">
        <f>+O39</f>
        <v>365197201</v>
      </c>
      <c r="S39" s="2">
        <f>+Q40+S60</f>
        <v>365197201</v>
      </c>
      <c r="T39" s="2">
        <f>+S40+T60</f>
        <v>365197201</v>
      </c>
      <c r="U39" s="2">
        <f>+T40+U60</f>
        <v>365197201</v>
      </c>
      <c r="V39" s="2">
        <f>+S39</f>
        <v>365197201</v>
      </c>
      <c r="W39" s="2">
        <f>+G39</f>
        <v>359682412</v>
      </c>
      <c r="X39" s="2"/>
      <c r="Y39" s="2">
        <f>+W39-X39</f>
        <v>359682412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351577350</v>
      </c>
      <c r="D40" s="43">
        <f t="shared" ref="D40:AA40" si="4">+D38+D39</f>
        <v>0</v>
      </c>
      <c r="E40" s="44">
        <f t="shared" si="4"/>
        <v>186847246</v>
      </c>
      <c r="F40" s="45">
        <f t="shared" si="4"/>
        <v>326815776</v>
      </c>
      <c r="G40" s="45">
        <f t="shared" si="4"/>
        <v>336086388</v>
      </c>
      <c r="H40" s="45">
        <f t="shared" si="4"/>
        <v>325276045</v>
      </c>
      <c r="I40" s="45">
        <f t="shared" si="4"/>
        <v>313980727</v>
      </c>
      <c r="J40" s="45">
        <f>+I40</f>
        <v>313980727</v>
      </c>
      <c r="K40" s="45">
        <f t="shared" si="4"/>
        <v>371367975</v>
      </c>
      <c r="L40" s="45">
        <f t="shared" si="4"/>
        <v>374687249</v>
      </c>
      <c r="M40" s="45">
        <f t="shared" si="4"/>
        <v>365197201</v>
      </c>
      <c r="N40" s="45">
        <f>+M40</f>
        <v>365197201</v>
      </c>
      <c r="O40" s="45">
        <f t="shared" si="4"/>
        <v>365197201</v>
      </c>
      <c r="P40" s="45">
        <f t="shared" si="4"/>
        <v>365197201</v>
      </c>
      <c r="Q40" s="45">
        <f t="shared" si="4"/>
        <v>365197201</v>
      </c>
      <c r="R40" s="45">
        <f>+Q40</f>
        <v>365197201</v>
      </c>
      <c r="S40" s="45">
        <f t="shared" si="4"/>
        <v>365197201</v>
      </c>
      <c r="T40" s="45">
        <f t="shared" si="4"/>
        <v>365197201</v>
      </c>
      <c r="U40" s="45">
        <f t="shared" si="4"/>
        <v>365197201</v>
      </c>
      <c r="V40" s="45">
        <f>+U40</f>
        <v>365197201</v>
      </c>
      <c r="W40" s="45">
        <f>+V40</f>
        <v>365197201</v>
      </c>
      <c r="X40" s="45">
        <f t="shared" si="4"/>
        <v>51346944</v>
      </c>
      <c r="Y40" s="45">
        <f t="shared" si="4"/>
        <v>313850257</v>
      </c>
      <c r="Z40" s="46">
        <f>+IF(X40&lt;&gt;0,+(Y40/X40)*100,0)</f>
        <v>611.23454007311523</v>
      </c>
      <c r="AA40" s="47">
        <f t="shared" si="4"/>
        <v>326815776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359682412</v>
      </c>
      <c r="J60">
        <v>359682412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84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153864560</v>
      </c>
      <c r="D6" s="18"/>
      <c r="E6" s="19"/>
      <c r="F6" s="20"/>
      <c r="G6" s="20">
        <v>2472813</v>
      </c>
      <c r="H6" s="20">
        <v>513841</v>
      </c>
      <c r="I6" s="20">
        <v>45096</v>
      </c>
      <c r="J6" s="20">
        <v>3031750</v>
      </c>
      <c r="K6" s="20">
        <v>81582</v>
      </c>
      <c r="L6" s="20">
        <v>515607</v>
      </c>
      <c r="M6" s="20">
        <v>534672</v>
      </c>
      <c r="N6" s="20">
        <v>1131861</v>
      </c>
      <c r="O6" s="20"/>
      <c r="P6" s="20"/>
      <c r="Q6" s="20"/>
      <c r="R6" s="20"/>
      <c r="S6" s="20"/>
      <c r="T6" s="20"/>
      <c r="U6" s="20"/>
      <c r="V6" s="20"/>
      <c r="W6" s="20">
        <v>4163611</v>
      </c>
      <c r="X6" s="20"/>
      <c r="Y6" s="20">
        <v>4163611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610504372</v>
      </c>
      <c r="D7" s="18"/>
      <c r="E7" s="19">
        <v>1083448548</v>
      </c>
      <c r="F7" s="20">
        <v>1083448548</v>
      </c>
      <c r="G7" s="20">
        <v>40183405</v>
      </c>
      <c r="H7" s="20">
        <v>38723441</v>
      </c>
      <c r="I7" s="20">
        <v>35123663</v>
      </c>
      <c r="J7" s="20">
        <v>114030509</v>
      </c>
      <c r="K7" s="20">
        <v>37279271</v>
      </c>
      <c r="L7" s="20">
        <v>37586048</v>
      </c>
      <c r="M7" s="20">
        <v>41443326</v>
      </c>
      <c r="N7" s="20">
        <v>116308645</v>
      </c>
      <c r="O7" s="20"/>
      <c r="P7" s="20"/>
      <c r="Q7" s="20"/>
      <c r="R7" s="20"/>
      <c r="S7" s="20"/>
      <c r="T7" s="20"/>
      <c r="U7" s="20"/>
      <c r="V7" s="20"/>
      <c r="W7" s="20">
        <v>230339154</v>
      </c>
      <c r="X7" s="20">
        <v>541724262</v>
      </c>
      <c r="Y7" s="20">
        <v>-311385108</v>
      </c>
      <c r="Z7" s="21">
        <v>-57.480369598066851</v>
      </c>
      <c r="AA7" s="22">
        <v>1083448548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176464652</v>
      </c>
      <c r="F8" s="20">
        <v>176464652</v>
      </c>
      <c r="G8" s="20"/>
      <c r="H8" s="20">
        <v>18234</v>
      </c>
      <c r="I8" s="20"/>
      <c r="J8" s="20">
        <v>18234</v>
      </c>
      <c r="K8" s="20">
        <v>1359</v>
      </c>
      <c r="L8" s="20">
        <v>4323</v>
      </c>
      <c r="M8" s="20"/>
      <c r="N8" s="20">
        <v>5682</v>
      </c>
      <c r="O8" s="20"/>
      <c r="P8" s="20"/>
      <c r="Q8" s="20"/>
      <c r="R8" s="20"/>
      <c r="S8" s="20"/>
      <c r="T8" s="20"/>
      <c r="U8" s="20"/>
      <c r="V8" s="20"/>
      <c r="W8" s="20">
        <v>23916</v>
      </c>
      <c r="X8" s="20">
        <v>88232328</v>
      </c>
      <c r="Y8" s="20">
        <v>-88208412</v>
      </c>
      <c r="Z8" s="21">
        <v>-99.972894288814416</v>
      </c>
      <c r="AA8" s="22">
        <v>176464652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45222860</v>
      </c>
      <c r="F9" s="20">
        <v>45222860</v>
      </c>
      <c r="G9" s="20">
        <v>174</v>
      </c>
      <c r="H9" s="20"/>
      <c r="I9" s="20"/>
      <c r="J9" s="20">
        <v>174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174</v>
      </c>
      <c r="X9" s="20">
        <v>22611432</v>
      </c>
      <c r="Y9" s="20">
        <v>-22611258</v>
      </c>
      <c r="Z9" s="21">
        <v>-99.999230477751254</v>
      </c>
      <c r="AA9" s="22">
        <v>45222860</v>
      </c>
    </row>
    <row r="10" spans="1:27" ht="13.5" x14ac:dyDescent="0.25">
      <c r="A10" s="23" t="s">
        <v>38</v>
      </c>
      <c r="B10" s="17" t="s">
        <v>6</v>
      </c>
      <c r="C10" s="18">
        <v>-10156219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-862868351</v>
      </c>
      <c r="D14" s="18"/>
      <c r="E14" s="19">
        <v>-729694601</v>
      </c>
      <c r="F14" s="20">
        <v>-729694601</v>
      </c>
      <c r="G14" s="20">
        <v>-610349</v>
      </c>
      <c r="H14" s="20">
        <v>-131898471</v>
      </c>
      <c r="I14" s="20">
        <v>-124481089</v>
      </c>
      <c r="J14" s="20">
        <v>-256989909</v>
      </c>
      <c r="K14" s="20">
        <v>-72237876</v>
      </c>
      <c r="L14" s="20">
        <v>-77626909</v>
      </c>
      <c r="M14" s="20">
        <v>-72002998</v>
      </c>
      <c r="N14" s="20">
        <v>-221867783</v>
      </c>
      <c r="O14" s="20"/>
      <c r="P14" s="20"/>
      <c r="Q14" s="20"/>
      <c r="R14" s="20"/>
      <c r="S14" s="20"/>
      <c r="T14" s="20"/>
      <c r="U14" s="20"/>
      <c r="V14" s="20"/>
      <c r="W14" s="20">
        <v>-478857692</v>
      </c>
      <c r="X14" s="20">
        <v>-364847298</v>
      </c>
      <c r="Y14" s="20">
        <v>-114010394</v>
      </c>
      <c r="Z14" s="21">
        <v>31.248797681927741</v>
      </c>
      <c r="AA14" s="22">
        <v>-729694601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-108655638</v>
      </c>
      <c r="D17" s="26">
        <f>SUM(D6:D16)</f>
        <v>0</v>
      </c>
      <c r="E17" s="27">
        <f t="shared" si="0"/>
        <v>575441459</v>
      </c>
      <c r="F17" s="28">
        <f t="shared" si="0"/>
        <v>575441459</v>
      </c>
      <c r="G17" s="28">
        <f t="shared" si="0"/>
        <v>42046043</v>
      </c>
      <c r="H17" s="28">
        <f t="shared" si="0"/>
        <v>-92642955</v>
      </c>
      <c r="I17" s="28">
        <f t="shared" si="0"/>
        <v>-89312330</v>
      </c>
      <c r="J17" s="28">
        <f t="shared" si="0"/>
        <v>-139909242</v>
      </c>
      <c r="K17" s="28">
        <f t="shared" si="0"/>
        <v>-34875664</v>
      </c>
      <c r="L17" s="28">
        <f t="shared" si="0"/>
        <v>-39520931</v>
      </c>
      <c r="M17" s="28">
        <f t="shared" si="0"/>
        <v>-30025000</v>
      </c>
      <c r="N17" s="28">
        <f t="shared" si="0"/>
        <v>-104421595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-244330837</v>
      </c>
      <c r="X17" s="28">
        <f t="shared" si="0"/>
        <v>287720724</v>
      </c>
      <c r="Y17" s="28">
        <f t="shared" si="0"/>
        <v>-532051561</v>
      </c>
      <c r="Z17" s="29">
        <f>+IF(X17&lt;&gt;0,+(Y17/X17)*100,0)</f>
        <v>-184.91944327235879</v>
      </c>
      <c r="AA17" s="30">
        <f>SUM(AA6:AA16)</f>
        <v>575441459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49</v>
      </c>
      <c r="B23" s="17" t="s">
        <v>32</v>
      </c>
      <c r="C23" s="40">
        <v>-284785</v>
      </c>
      <c r="D23" s="40"/>
      <c r="E23" s="19"/>
      <c r="F23" s="20"/>
      <c r="G23" s="36">
        <v>-132495</v>
      </c>
      <c r="H23" s="36">
        <v>-5779</v>
      </c>
      <c r="I23" s="36">
        <v>-8761</v>
      </c>
      <c r="J23" s="20">
        <v>-147035</v>
      </c>
      <c r="K23" s="36">
        <v>-80818</v>
      </c>
      <c r="L23" s="36">
        <v>15190</v>
      </c>
      <c r="M23" s="20">
        <v>8313</v>
      </c>
      <c r="N23" s="36">
        <v>-57315</v>
      </c>
      <c r="O23" s="36"/>
      <c r="P23" s="36"/>
      <c r="Q23" s="20"/>
      <c r="R23" s="36"/>
      <c r="S23" s="36"/>
      <c r="T23" s="20"/>
      <c r="U23" s="36"/>
      <c r="V23" s="36"/>
      <c r="W23" s="36">
        <v>-204350</v>
      </c>
      <c r="X23" s="20"/>
      <c r="Y23" s="36">
        <v>-204350</v>
      </c>
      <c r="Z23" s="37"/>
      <c r="AA23" s="38"/>
    </row>
    <row r="24" spans="1:27" ht="13.5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51</v>
      </c>
      <c r="B26" s="17" t="s">
        <v>32</v>
      </c>
      <c r="C26" s="18">
        <v>-80451243</v>
      </c>
      <c r="D26" s="18"/>
      <c r="E26" s="19"/>
      <c r="F26" s="20"/>
      <c r="G26" s="20"/>
      <c r="H26" s="20">
        <v>-9429935</v>
      </c>
      <c r="I26" s="20">
        <v>-2390508</v>
      </c>
      <c r="J26" s="20">
        <v>-11820443</v>
      </c>
      <c r="K26" s="20">
        <v>-7550518</v>
      </c>
      <c r="L26" s="20">
        <v>-8647020</v>
      </c>
      <c r="M26" s="20">
        <v>-2231421</v>
      </c>
      <c r="N26" s="20">
        <v>-18428959</v>
      </c>
      <c r="O26" s="20"/>
      <c r="P26" s="20"/>
      <c r="Q26" s="20"/>
      <c r="R26" s="20"/>
      <c r="S26" s="20"/>
      <c r="T26" s="20"/>
      <c r="U26" s="20"/>
      <c r="V26" s="20"/>
      <c r="W26" s="20">
        <v>-30249402</v>
      </c>
      <c r="X26" s="20"/>
      <c r="Y26" s="20">
        <v>-30249402</v>
      </c>
      <c r="Z26" s="21"/>
      <c r="AA26" s="22"/>
    </row>
    <row r="27" spans="1:27" ht="13.5" x14ac:dyDescent="0.25">
      <c r="A27" s="24" t="s">
        <v>52</v>
      </c>
      <c r="B27" s="25" t="s">
        <v>32</v>
      </c>
      <c r="C27" s="26">
        <f t="shared" ref="C27:Y27" si="1">SUM(C21:C26)</f>
        <v>-80736028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-132495</v>
      </c>
      <c r="H27" s="28">
        <f t="shared" si="1"/>
        <v>-9435714</v>
      </c>
      <c r="I27" s="28">
        <f t="shared" si="1"/>
        <v>-2399269</v>
      </c>
      <c r="J27" s="28">
        <f t="shared" si="1"/>
        <v>-11967478</v>
      </c>
      <c r="K27" s="28">
        <f t="shared" si="1"/>
        <v>-7631336</v>
      </c>
      <c r="L27" s="28">
        <f t="shared" si="1"/>
        <v>-8631830</v>
      </c>
      <c r="M27" s="28">
        <f t="shared" si="1"/>
        <v>-2223108</v>
      </c>
      <c r="N27" s="28">
        <f t="shared" si="1"/>
        <v>-18486274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-30453752</v>
      </c>
      <c r="X27" s="28">
        <f t="shared" si="1"/>
        <v>0</v>
      </c>
      <c r="Y27" s="28">
        <f t="shared" si="1"/>
        <v>-30453752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56</v>
      </c>
      <c r="B33" s="17" t="s">
        <v>32</v>
      </c>
      <c r="C33" s="18"/>
      <c r="D33" s="18"/>
      <c r="E33" s="19">
        <v>5000000</v>
      </c>
      <c r="F33" s="20">
        <v>5000000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2500002</v>
      </c>
      <c r="Y33" s="20">
        <v>-2500002</v>
      </c>
      <c r="Z33" s="21">
        <v>-100</v>
      </c>
      <c r="AA33" s="22">
        <v>5000000</v>
      </c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5000000</v>
      </c>
      <c r="F36" s="28">
        <f t="shared" si="2"/>
        <v>5000000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2500002</v>
      </c>
      <c r="Y36" s="28">
        <f t="shared" si="2"/>
        <v>-2500002</v>
      </c>
      <c r="Z36" s="29">
        <f>+IF(X36&lt;&gt;0,+(Y36/X36)*100,0)</f>
        <v>-100</v>
      </c>
      <c r="AA36" s="30">
        <f>SUM(AA31:AA35)</f>
        <v>5000000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59</v>
      </c>
      <c r="B38" s="17" t="s">
        <v>32</v>
      </c>
      <c r="C38" s="32">
        <f t="shared" ref="C38:Y38" si="3">+C17+C27+C36</f>
        <v>-189391666</v>
      </c>
      <c r="D38" s="32">
        <f>+D17+D27+D36</f>
        <v>0</v>
      </c>
      <c r="E38" s="33">
        <f t="shared" si="3"/>
        <v>580441459</v>
      </c>
      <c r="F38" s="2">
        <f t="shared" si="3"/>
        <v>580441459</v>
      </c>
      <c r="G38" s="2">
        <f t="shared" si="3"/>
        <v>41913548</v>
      </c>
      <c r="H38" s="2">
        <f t="shared" si="3"/>
        <v>-102078669</v>
      </c>
      <c r="I38" s="2">
        <f t="shared" si="3"/>
        <v>-91711599</v>
      </c>
      <c r="J38" s="2">
        <f t="shared" si="3"/>
        <v>-151876720</v>
      </c>
      <c r="K38" s="2">
        <f t="shared" si="3"/>
        <v>-42507000</v>
      </c>
      <c r="L38" s="2">
        <f t="shared" si="3"/>
        <v>-48152761</v>
      </c>
      <c r="M38" s="2">
        <f t="shared" si="3"/>
        <v>-32248108</v>
      </c>
      <c r="N38" s="2">
        <f t="shared" si="3"/>
        <v>-122907869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-274784589</v>
      </c>
      <c r="X38" s="2">
        <f t="shared" si="3"/>
        <v>290220726</v>
      </c>
      <c r="Y38" s="2">
        <f t="shared" si="3"/>
        <v>-565005315</v>
      </c>
      <c r="Z38" s="34">
        <f>+IF(X38&lt;&gt;0,+(Y38/X38)*100,0)</f>
        <v>-194.68124237274495</v>
      </c>
      <c r="AA38" s="35">
        <f>+AA17+AA27+AA36</f>
        <v>580441459</v>
      </c>
    </row>
    <row r="39" spans="1:27" ht="13.5" x14ac:dyDescent="0.25">
      <c r="A39" s="23" t="s">
        <v>60</v>
      </c>
      <c r="B39" s="17"/>
      <c r="C39" s="32">
        <v>4</v>
      </c>
      <c r="D39" s="32"/>
      <c r="E39" s="33"/>
      <c r="F39" s="2"/>
      <c r="G39" s="2"/>
      <c r="H39" s="2">
        <f>+G40+H60</f>
        <v>41913548</v>
      </c>
      <c r="I39" s="2">
        <f>+H40+I60</f>
        <v>-964796767</v>
      </c>
      <c r="J39" s="2">
        <f>+G39</f>
        <v>0</v>
      </c>
      <c r="K39" s="2">
        <f>+I40+K60</f>
        <v>-1056508366</v>
      </c>
      <c r="L39" s="2">
        <f>+K40+L60</f>
        <v>-373000538</v>
      </c>
      <c r="M39" s="2">
        <f>+L40+M60</f>
        <v>-421153299</v>
      </c>
      <c r="N39" s="2">
        <f>+K39</f>
        <v>-1056508366</v>
      </c>
      <c r="O39" s="2">
        <f>+M40+O60</f>
        <v>-453401407</v>
      </c>
      <c r="P39" s="2">
        <f>+O40+P60</f>
        <v>-453401407</v>
      </c>
      <c r="Q39" s="2">
        <f>+P40+Q60</f>
        <v>-453401407</v>
      </c>
      <c r="R39" s="2">
        <f>+O39</f>
        <v>-453401407</v>
      </c>
      <c r="S39" s="2">
        <f>+Q40+S60</f>
        <v>-453401407</v>
      </c>
      <c r="T39" s="2">
        <f>+S40+T60</f>
        <v>-453401407</v>
      </c>
      <c r="U39" s="2">
        <f>+T40+U60</f>
        <v>-453401407</v>
      </c>
      <c r="V39" s="2">
        <f>+S39</f>
        <v>-453401407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62</v>
      </c>
      <c r="B40" s="42" t="s">
        <v>61</v>
      </c>
      <c r="C40" s="43">
        <f>+C38+C39</f>
        <v>-189391662</v>
      </c>
      <c r="D40" s="43">
        <f t="shared" ref="D40:AA40" si="4">+D38+D39</f>
        <v>0</v>
      </c>
      <c r="E40" s="44">
        <f t="shared" si="4"/>
        <v>580441459</v>
      </c>
      <c r="F40" s="45">
        <f t="shared" si="4"/>
        <v>580441459</v>
      </c>
      <c r="G40" s="45">
        <f t="shared" si="4"/>
        <v>41913548</v>
      </c>
      <c r="H40" s="45">
        <f t="shared" si="4"/>
        <v>-60165121</v>
      </c>
      <c r="I40" s="45">
        <f t="shared" si="4"/>
        <v>-1056508366</v>
      </c>
      <c r="J40" s="45">
        <f>+I40</f>
        <v>-1056508366</v>
      </c>
      <c r="K40" s="45">
        <f t="shared" si="4"/>
        <v>-1099015366</v>
      </c>
      <c r="L40" s="45">
        <f t="shared" si="4"/>
        <v>-421153299</v>
      </c>
      <c r="M40" s="45">
        <f t="shared" si="4"/>
        <v>-453401407</v>
      </c>
      <c r="N40" s="45">
        <f>+M40</f>
        <v>-453401407</v>
      </c>
      <c r="O40" s="45">
        <f t="shared" si="4"/>
        <v>-453401407</v>
      </c>
      <c r="P40" s="45">
        <f t="shared" si="4"/>
        <v>-453401407</v>
      </c>
      <c r="Q40" s="45">
        <f t="shared" si="4"/>
        <v>-453401407</v>
      </c>
      <c r="R40" s="45">
        <f>+Q40</f>
        <v>-453401407</v>
      </c>
      <c r="S40" s="45">
        <f t="shared" si="4"/>
        <v>-453401407</v>
      </c>
      <c r="T40" s="45">
        <f t="shared" si="4"/>
        <v>-453401407</v>
      </c>
      <c r="U40" s="45">
        <f t="shared" si="4"/>
        <v>-453401407</v>
      </c>
      <c r="V40" s="45">
        <f>+U40</f>
        <v>-453401407</v>
      </c>
      <c r="W40" s="45">
        <f>+V40</f>
        <v>-453401407</v>
      </c>
      <c r="X40" s="45">
        <f t="shared" si="4"/>
        <v>290220726</v>
      </c>
      <c r="Y40" s="45">
        <f t="shared" si="4"/>
        <v>-565005315</v>
      </c>
      <c r="Z40" s="46">
        <f>+IF(X40&lt;&gt;0,+(Y40/X40)*100,0)</f>
        <v>-194.68124237274495</v>
      </c>
      <c r="AA40" s="47">
        <f t="shared" si="4"/>
        <v>580441459</v>
      </c>
    </row>
    <row r="41" spans="1:27" ht="13.5" x14ac:dyDescent="0.25">
      <c r="A41" s="48" t="s">
        <v>82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83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2" hidden="1" x14ac:dyDescent="0.2">
      <c r="I60">
        <v>-904631646</v>
      </c>
      <c r="L60">
        <v>726014828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02885D7-5C69-4863-B60B-89DB0E5217BB}"/>
</file>

<file path=customXml/itemProps2.xml><?xml version="1.0" encoding="utf-8"?>
<ds:datastoreItem xmlns:ds="http://schemas.openxmlformats.org/officeDocument/2006/customXml" ds:itemID="{1FAE3CD2-216D-4073-9C7C-0996C9DFD74E}"/>
</file>

<file path=customXml/itemProps3.xml><?xml version="1.0" encoding="utf-8"?>
<ds:datastoreItem xmlns:ds="http://schemas.openxmlformats.org/officeDocument/2006/customXml" ds:itemID="{7420AA63-5D1B-49D1-A926-DFD0E3F3CB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2025-02-11T10:02:23Z</dcterms:created>
  <dcterms:modified xsi:type="dcterms:W3CDTF">2025-02-11T10:03:38Z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